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8\"/>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7" i="22" l="1"/>
  <c r="G39" i="16" l="1"/>
  <c r="H31" i="16"/>
  <c r="H39" i="16" s="1"/>
  <c r="G26" i="16"/>
  <c r="G32" i="16" l="1"/>
  <c r="H32" i="16" s="1"/>
  <c r="G35" i="16" s="1"/>
  <c r="H35" i="16" s="1"/>
  <c r="G42" i="16"/>
  <c r="H42" i="16" s="1"/>
  <c r="G40" i="16"/>
  <c r="B25" i="22"/>
  <c r="B24" i="22"/>
  <c r="B22" i="22"/>
  <c r="G43" i="16" l="1"/>
  <c r="H43" i="16" s="1"/>
  <c r="H40" i="16"/>
  <c r="H37" i="16"/>
  <c r="G37"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44" i="16" l="1"/>
  <c r="B6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44" i="16"/>
  <c r="H47" i="16" l="1"/>
  <c r="G49" i="16" s="1"/>
  <c r="H49" i="16" s="1"/>
  <c r="G50" i="16" l="1"/>
  <c r="H50" i="16" s="1"/>
  <c r="G53" i="16" s="1"/>
  <c r="G52" i="16"/>
</calcChain>
</file>

<file path=xl/sharedStrings.xml><?xml version="1.0" encoding="utf-8"?>
<sst xmlns="http://schemas.openxmlformats.org/spreadsheetml/2006/main" count="1128" uniqueCount="623">
  <si>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</si>
  <si>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</si>
  <si>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</si>
  <si>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</si>
  <si>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</si>
  <si>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</si>
  <si>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</si>
  <si>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</si>
  <si>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</si>
  <si>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</si>
  <si>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</si>
  <si>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</si>
  <si>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</si>
  <si>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</si>
  <si>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</si>
  <si>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</si>
  <si>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</si>
  <si>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</si>
  <si>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</si>
  <si>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</si>
  <si>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</si>
  <si>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</si>
  <si>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</si>
  <si>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</si>
  <si>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</si>
  <si>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</si>
  <si>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</si>
  <si>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</si>
  <si>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</si>
  <si>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</si>
  <si>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</si>
  <si>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</si>
  <si>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</si>
  <si>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</si>
  <si>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</si>
  <si>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</si>
  <si>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</si>
  <si>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</si>
  <si>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</si>
  <si>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</si>
  <si>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</si>
  <si>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</si>
  <si>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</si>
  <si>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</si>
  <si>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</si>
  <si>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</si>
  <si>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</si>
  <si>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</si>
  <si>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</si>
  <si>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</si>
  <si>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</si>
  <si>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</si>
  <si>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</si>
  <si>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</si>
  <si>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</si>
  <si>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</si>
  <si>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</si>
  <si>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</si>
  <si>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</si>
  <si>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</si>
  <si>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</si>
  <si>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</si>
  <si>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</si>
  <si>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</si>
  <si>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</si>
  <si>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</si>
  <si>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</si>
  <si>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</si>
  <si>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</si>
  <si>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</si>
  <si>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</si>
  <si>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</si>
  <si>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</si>
  <si>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</si>
  <si>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</si>
  <si>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</si>
  <si>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</si>
  <si>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</si>
  <si>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</si>
  <si>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</si>
  <si>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</si>
  <si>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</si>
  <si>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</si>
  <si>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</si>
  <si>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</si>
  <si>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</si>
  <si>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</si>
  <si>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</si>
  <si>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</si>
  <si>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</si>
  <si>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</si>
  <si>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</si>
  <si>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</si>
  <si>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</si>
  <si>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</si>
  <si>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</si>
  <si>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</si>
  <si>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</si>
  <si>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</si>
  <si>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</si>
  <si>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</si>
  <si>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</si>
  <si>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</si>
  <si>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</si>
  <si>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</si>
  <si>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</si>
  <si>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</si>
  <si>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</si>
  <si>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</si>
  <si>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</si>
  <si>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</si>
  <si>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</si>
  <si>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</si>
  <si>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</si>
  <si>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</si>
  <si>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</si>
  <si>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</si>
  <si>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</si>
  <si>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</si>
  <si>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</si>
  <si>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</si>
  <si>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</si>
  <si>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</si>
  <si>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</si>
  <si>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</si>
  <si>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</si>
  <si>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</si>
  <si>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</si>
  <si>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</si>
  <si>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</si>
  <si>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</si>
  <si>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</si>
  <si>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</si>
  <si>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</si>
  <si>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</si>
  <si>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</si>
  <si>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</si>
  <si>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</si>
  <si>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</si>
  <si>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</si>
  <si>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</si>
  <si>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</si>
  <si>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</si>
  <si>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</si>
  <si>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</si>
  <si>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</si>
  <si>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</si>
  <si>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</si>
  <si>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</si>
  <si>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</si>
  <si>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</si>
  <si>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</si>
  <si>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</si>
  <si>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</si>
  <si>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</si>
  <si>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</si>
  <si>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</si>
  <si>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</si>
  <si>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</si>
  <si>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</si>
  <si>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</si>
  <si>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</si>
  <si>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</si>
  <si>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</si>
  <si>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</si>
  <si>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</si>
  <si>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</si>
  <si>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</si>
  <si>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</si>
  <si>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</si>
  <si>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</si>
  <si>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</si>
  <si>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</si>
  <si>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</si>
  <si>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</si>
  <si>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</si>
  <si>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</si>
  <si>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</si>
  <si>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</si>
  <si>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</si>
  <si>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</si>
  <si>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</si>
  <si>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</si>
  <si>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</si>
  <si>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</si>
  <si>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</si>
  <si>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</si>
  <si>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</si>
  <si>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</si>
  <si>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</si>
  <si>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</si>
  <si>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</si>
  <si>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</si>
  <si>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</si>
  <si>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</si>
  <si>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</si>
  <si>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</si>
  <si>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</si>
  <si>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</si>
  <si>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</si>
  <si>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</si>
  <si>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</si>
  <si>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</si>
  <si>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</si>
  <si>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</si>
  <si>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</si>
  <si>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</si>
  <si>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</si>
  <si>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</si>
  <si>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</si>
  <si>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</si>
  <si>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</si>
  <si>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</si>
  <si>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</si>
  <si>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</si>
  <si>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</si>
  <si>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</si>
  <si>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</si>
  <si>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</si>
  <si>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</si>
  <si>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</si>
  <si>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</si>
  <si>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</si>
  <si>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</si>
  <si>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</si>
  <si>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</si>
  <si>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</si>
  <si>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</si>
  <si>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</si>
  <si>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</si>
  <si>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</si>
  <si>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</si>
  <si>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</si>
  <si>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</si>
  <si>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</si>
  <si>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</si>
  <si>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</si>
  <si>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</si>
  <si>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</si>
  <si>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</si>
  <si>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</si>
  <si>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</si>
  <si>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</si>
  <si>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</si>
  <si>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</si>
  <si>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</si>
  <si>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</si>
  <si>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</si>
  <si>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</si>
  <si>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</si>
  <si>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</si>
  <si>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</si>
  <si>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</si>
  <si>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</si>
  <si>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</si>
  <si>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</si>
  <si>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</si>
  <si>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</si>
  <si>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</si>
  <si>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</si>
  <si>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</si>
  <si>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</si>
  <si>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</si>
  <si>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</si>
  <si>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</si>
  <si>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</si>
  <si>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</si>
  <si>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</si>
  <si>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</si>
  <si>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</si>
  <si>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</si>
  <si>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</si>
  <si>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</si>
  <si>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</si>
  <si>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</si>
  <si>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</si>
  <si>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</si>
  <si>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</si>
  <si>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</si>
  <si>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</si>
  <si>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</si>
  <si>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</si>
  <si>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</si>
  <si>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</si>
  <si>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</si>
  <si>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</si>
  <si>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</si>
  <si>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</si>
  <si>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</si>
  <si>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</si>
  <si>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</si>
  <si>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</si>
  <si>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</si>
  <si>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</si>
  <si>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</si>
  <si>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</si>
  <si>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</si>
  <si>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</si>
  <si>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</si>
  <si>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</si>
  <si>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</si>
  <si>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</si>
  <si>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</si>
  <si>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</si>
  <si>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</si>
  <si>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</si>
  <si>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</si>
  <si>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</si>
  <si>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</si>
  <si>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</si>
  <si>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</si>
  <si>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</si>
  <si>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</si>
  <si>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</si>
  <si>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</si>
  <si>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</si>
  <si>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</si>
  <si>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</si>
  <si>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</si>
  <si>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</si>
  <si>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</si>
  <si>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</si>
  <si>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</si>
  <si>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</si>
  <si>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</si>
  <si>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</si>
  <si>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</si>
  <si>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</si>
  <si>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</si>
  <si>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</si>
  <si>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</si>
  <si>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</si>
  <si>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</si>
  <si>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</si>
  <si>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</si>
  <si>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</si>
  <si>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</si>
  <si>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</si>
  <si>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</si>
  <si>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</si>
  <si>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</si>
  <si>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</si>
  <si>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</si>
  <si>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</si>
  <si>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</si>
  <si>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</si>
  <si>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</si>
  <si>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</si>
  <si>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</si>
  <si>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</si>
  <si>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</si>
  <si>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</si>
  <si>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</si>
  <si>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</si>
  <si>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</si>
  <si>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</si>
  <si>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</si>
  <si>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</si>
  <si>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</si>
  <si>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</si>
  <si>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</si>
  <si>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</si>
  <si>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</si>
  <si>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</si>
  <si>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</si>
  <si>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</si>
  <si>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</si>
  <si>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</si>
  <si>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</si>
  <si>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</si>
  <si>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</si>
  <si>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</si>
  <si>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</si>
  <si>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</si>
  <si>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</si>
  <si>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</si>
  <si>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</si>
  <si>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</si>
  <si>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</si>
  <si>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</si>
  <si>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</si>
  <si>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</si>
  <si>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</si>
  <si>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</si>
  <si>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</si>
  <si>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</si>
  <si>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</si>
  <si>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</si>
  <si>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</si>
  <si>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</si>
  <si>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</si>
  <si>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</si>
  <si>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</si>
  <si>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</si>
  <si>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</si>
  <si>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</si>
  <si>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</si>
  <si>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</si>
  <si>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</si>
  <si>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</si>
  <si>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</si>
  <si>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</si>
  <si>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</si>
  <si>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</si>
  <si>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</si>
  <si>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</si>
  <si>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</si>
  <si>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</si>
  <si>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</si>
  <si>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</si>
  <si>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</si>
  <si>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</si>
  <si>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</si>
  <si>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</si>
  <si>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</si>
  <si>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</si>
  <si>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</si>
  <si>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</si>
  <si>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</si>
  <si>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</si>
  <si>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</si>
  <si>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</si>
  <si>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</si>
  <si>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</si>
  <si>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</si>
  <si>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</si>
  <si>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</si>
  <si>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</si>
  <si>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</si>
  <si>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</si>
  <si>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</si>
  <si>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</si>
  <si>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</si>
  <si>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</si>
  <si>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</si>
  <si>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</si>
  <si>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</si>
  <si>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</si>
  <si>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</si>
  <si>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</si>
  <si>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</si>
  <si>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</si>
  <si>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</si>
  <si>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</si>
  <si>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</si>
  <si>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</si>
  <si>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</si>
  <si>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</si>
  <si>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</si>
  <si>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</si>
  <si>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</si>
  <si>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</si>
  <si>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</si>
  <si>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</si>
  <si>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</si>
  <si>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</si>
  <si>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</si>
  <si>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</si>
  <si>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</si>
  <si>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</si>
  <si>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</si>
  <si>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</si>
  <si>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</si>
  <si>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</si>
  <si>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</si>
  <si>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</si>
  <si>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</si>
  <si>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</si>
  <si>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</si>
  <si>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</si>
  <si>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</si>
  <si>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</si>
  <si>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</si>
  <si>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</si>
  <si>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</si>
  <si>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</si>
  <si>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</si>
  <si>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</si>
  <si>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</si>
  <si>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</si>
  <si>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</si>
  <si>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</si>
  <si>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</si>
  <si>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</si>
  <si>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</si>
  <si>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</si>
  <si>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</si>
  <si>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</si>
  <si>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</si>
  <si>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</si>
  <si>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</si>
  <si>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</si>
  <si>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</si>
  <si>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</si>
  <si>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</si>
  <si>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</si>
  <si>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</si>
  <si>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</si>
  <si>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</si>
  <si>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</si>
  <si>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</si>
  <si>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</si>
  <si>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</si>
  <si>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</si>
  <si>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</si>
  <si>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</si>
  <si>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</si>
  <si>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</si>
  <si>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</si>
  <si>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</si>
  <si>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</si>
  <si>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</si>
  <si>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</si>
  <si>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</si>
  <si>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</si>
  <si>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</si>
  <si>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</si>
  <si>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</si>
  <si>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</si>
  <si>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</si>
  <si>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</si>
  <si>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</si>
  <si>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</si>
  <si>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</si>
  <si>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</si>
  <si>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</si>
  <si>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</si>
  <si>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</si>
  <si>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</si>
  <si>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</si>
  <si>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</si>
  <si>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</si>
  <si>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</si>
  <si>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</si>
  <si>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</si>
  <si>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</si>
  <si>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</si>
  <si>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</si>
  <si>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</si>
  <si>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</si>
  <si>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</si>
  <si>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</si>
  <si>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</si>
  <si>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</si>
  <si>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</si>
  <si>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</si>
  <si>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</si>
  <si>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</si>
  <si>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</si>
  <si>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</si>
  <si>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</si>
  <si>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</si>
  <si>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</si>
  <si>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</si>
  <si>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</si>
  <si>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</si>
  <si>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</si>
  <si>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</si>
  <si>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</si>
  <si>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</si>
  <si>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</si>
  <si>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</si>
  <si>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</si>
  <si>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</si>
  <si>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</si>
  <si>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</si>
  <si>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</si>
  <si>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</si>
  <si>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</si>
  <si>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</si>
  <si>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</si>
  <si>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</si>
  <si>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</si>
  <si>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</si>
  <si>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</si>
  <si>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</si>
  <si>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</si>
  <si>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</si>
  <si>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</si>
  <si>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</si>
  <si>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</si>
  <si>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</si>
  <si>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</si>
  <si>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</si>
  <si>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</si>
  <si>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</si>
  <si>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</si>
  <si>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</si>
  <si>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</si>
  <si>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</si>
  <si>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</si>
  <si>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</si>
  <si>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</si>
  <si>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</si>
  <si>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</si>
  <si>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</si>
  <si>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</si>
  <si>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</si>
  <si>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</si>
  <si>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</si>
  <si>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</si>
  <si>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</si>
  <si>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</si>
  <si>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</si>
  <si>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</si>
  <si>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</si>
  <si>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</si>
  <si>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</si>
  <si>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</si>
  <si>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</si>
  <si>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</si>
  <si>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</si>
  <si>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</si>
  <si>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</si>
  <si>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</si>
  <si>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</si>
  <si>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</si>
  <si>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Филиал АО "Россети Тюмень" ТЭС</t>
  </si>
  <si>
    <t xml:space="preserve"> </t>
  </si>
  <si>
    <t>Тюменский район</t>
  </si>
  <si>
    <t>Год раскрытия информации: 2023 год</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</si>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</sst>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3" t="s">
        <v>620</v>
      </c>
      <c r="B5" s="253"/>
      <c r="C5" s="253"/>
      <c r="D5" s="194"/>
      <c r="E5" s="194"/>
      <c r="F5" s="194"/>
      <c r="G5" s="194"/>
      <c r="H5" s="194"/>
      <c r="I5" s="194"/>
      <c r="J5" s="194"/>
    </row>
    <row r="6" spans="1:22" s="11" customFormat="1" ht="18.75" x14ac:dyDescent="0.3">
      <c r="A6" s="16"/>
      <c r="F6" s="15"/>
      <c r="G6" s="15"/>
      <c r="H6" s="14"/>
    </row>
    <row r="7" spans="1:22" s="11" customFormat="1" ht="18.75" x14ac:dyDescent="0.2">
      <c r="A7" s="257" t="s">
        <v>10</v>
      </c>
      <c r="B7" s="257"/>
      <c r="C7" s="25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8" t="s">
        <v>541</v>
      </c>
      <c r="B9" s="258"/>
      <c r="C9" s="258"/>
      <c r="D9" s="7"/>
      <c r="E9" s="7"/>
      <c r="F9" s="7"/>
      <c r="G9" s="7"/>
      <c r="H9" s="7"/>
      <c r="I9" s="12"/>
      <c r="J9" s="12"/>
      <c r="K9" s="12"/>
      <c r="L9" s="12"/>
      <c r="M9" s="12"/>
      <c r="N9" s="12"/>
      <c r="O9" s="12"/>
      <c r="P9" s="12"/>
      <c r="Q9" s="12"/>
      <c r="R9" s="12"/>
      <c r="S9" s="12"/>
      <c r="T9" s="12"/>
      <c r="U9" s="12"/>
      <c r="V9" s="12"/>
    </row>
    <row r="10" spans="1:22" s="11" customFormat="1" ht="18.75" x14ac:dyDescent="0.2">
      <c r="A10" s="254" t="s">
        <v>9</v>
      </c>
      <c r="B10" s="254"/>
      <c r="C10" s="25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8" t="s">
        <v>591</v>
      </c>
      <c r="B12" s="259"/>
      <c r="C12" s="259"/>
      <c r="D12" s="7"/>
      <c r="E12" s="7"/>
      <c r="F12" s="7"/>
      <c r="G12" s="7"/>
      <c r="H12" s="7"/>
      <c r="I12" s="12"/>
      <c r="J12" s="12"/>
      <c r="K12" s="12"/>
      <c r="L12" s="12"/>
      <c r="M12" s="12"/>
      <c r="N12" s="12"/>
      <c r="O12" s="12"/>
      <c r="P12" s="12"/>
      <c r="Q12" s="12"/>
      <c r="R12" s="12"/>
      <c r="S12" s="12"/>
      <c r="T12" s="12"/>
      <c r="U12" s="12"/>
      <c r="V12" s="12"/>
    </row>
    <row r="13" spans="1:22" s="11" customFormat="1" ht="18.75" x14ac:dyDescent="0.2">
      <c r="A13" s="254" t="s">
        <v>8</v>
      </c>
      <c r="B13" s="254"/>
      <c r="C13" s="25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0" t="s">
        <v>589</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54" t="s">
        <v>7</v>
      </c>
      <c r="B16" s="254"/>
      <c r="C16" s="25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523</v>
      </c>
      <c r="B18" s="256"/>
      <c r="C18" s="25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40" t="s">
        <v>616</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14" t="s">
        <v>592</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50"/>
      <c r="B24" s="251"/>
      <c r="C24" s="252"/>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91" t="s">
        <v>472</v>
      </c>
      <c r="C25" s="215"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15"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15"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473</v>
      </c>
      <c r="C28" s="215"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474</v>
      </c>
      <c r="C29" s="215"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475</v>
      </c>
      <c r="C30" s="215"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5"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5"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5" t="s">
        <v>596</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492</v>
      </c>
      <c r="B34" s="43" t="s">
        <v>479</v>
      </c>
      <c r="C34" s="215" t="s">
        <v>595</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482</v>
      </c>
      <c r="B35" s="43" t="s">
        <v>73</v>
      </c>
      <c r="C35" s="215" t="s">
        <v>595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5" t="s">
        <v>595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5"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5" t="s">
        <v>595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0"/>
      <c r="B39" s="251"/>
      <c r="C39" s="252"/>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6" t="s">
        <v>597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17" t="s">
        <v>595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5" t="s">
        <v>595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5" t="s">
        <v>595</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486</v>
      </c>
      <c r="B44" s="43" t="s">
        <v>524</v>
      </c>
      <c r="C44" s="215" t="s">
        <v>590</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519</v>
      </c>
      <c r="B45" s="43" t="s">
        <v>525</v>
      </c>
      <c r="C45" s="215" t="s">
        <v>595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5" t="s">
        <v>590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0"/>
      <c r="B47" s="251"/>
      <c r="C47" s="25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18">
        <f>'6.2. Паспорт фин осв ввод'!D24</f>
        <v>0.46238999999999997</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488</v>
      </c>
      <c r="B49" s="43" t="s">
        <v>535</v>
      </c>
      <c r="C49" s="219">
        <f>'6.2. Паспорт фин осв ввод'!D30</f>
        <v>0.38532499999999997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57" t="s">
        <v>10</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x14ac:dyDescent="0.2">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4" t="s">
        <v>9</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s="11" customFormat="1" ht="18.75" x14ac:dyDescent="0.2">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x14ac:dyDescent="0.2">
      <c r="A11" s="260" t="str">
        <f>'1. паспорт местоположение'!A12:C12</f>
        <v>M_NS3300.VL.0078</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5.75" x14ac:dyDescent="0.2">
      <c r="A14"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5" t="s">
        <v>497</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66" t="s">
        <v>6</v>
      </c>
      <c r="B19" s="266" t="s">
        <v>101</v>
      </c>
      <c r="C19" s="267" t="s">
        <v>392</v>
      </c>
      <c r="D19" s="266" t="s">
        <v>391</v>
      </c>
      <c r="E19" s="266" t="s">
        <v>100</v>
      </c>
      <c r="F19" s="266" t="s">
        <v>99</v>
      </c>
      <c r="G19" s="266" t="s">
        <v>387</v>
      </c>
      <c r="H19" s="266" t="s">
        <v>98</v>
      </c>
      <c r="I19" s="266" t="s">
        <v>97</v>
      </c>
      <c r="J19" s="266" t="s">
        <v>96</v>
      </c>
      <c r="K19" s="266" t="s">
        <v>95</v>
      </c>
      <c r="L19" s="266" t="s">
        <v>94</v>
      </c>
      <c r="M19" s="266" t="s">
        <v>93</v>
      </c>
      <c r="N19" s="266" t="s">
        <v>92</v>
      </c>
      <c r="O19" s="266" t="s">
        <v>91</v>
      </c>
      <c r="P19" s="266" t="s">
        <v>90</v>
      </c>
      <c r="Q19" s="266" t="s">
        <v>390</v>
      </c>
      <c r="R19" s="266"/>
      <c r="S19" s="269" t="s">
        <v>491</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5" t="s">
        <v>388</v>
      </c>
      <c r="R20" s="46" t="s">
        <v>389</v>
      </c>
      <c r="S20" s="269"/>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 customFormat="1" ht="192.2" customHeight="1" x14ac:dyDescent="0.2">
      <c r="A22" s="40">
        <v>1</v>
      </c>
      <c r="B22" s="41" t="s">
        <v>598</v>
      </c>
      <c r="C22" s="220" t="s">
        <v>386</v>
      </c>
      <c r="D22" s="220" t="s">
        <v>599</v>
      </c>
      <c r="E22" s="41" t="s">
        <v>600</v>
      </c>
      <c r="F22" s="221" t="s">
        <v>601</v>
      </c>
      <c r="G22" s="41" t="s">
        <v>602</v>
      </c>
      <c r="H22" s="41">
        <v>0.3</v>
      </c>
      <c r="I22" s="41">
        <v>0.23200000000000001</v>
      </c>
      <c r="J22" s="41">
        <v>6.8000000000000005E-2</v>
      </c>
      <c r="K22" s="41">
        <v>10</v>
      </c>
      <c r="L22" s="41" t="s">
        <v>603</v>
      </c>
      <c r="M22" s="222" t="s">
        <v>590</v>
      </c>
      <c r="N22" s="222" t="s">
        <v>590</v>
      </c>
      <c r="O22" s="222" t="s">
        <v>590</v>
      </c>
      <c r="P22" s="222" t="s">
        <v>590</v>
      </c>
      <c r="Q22" s="41" t="s">
        <v>613</v>
      </c>
      <c r="R22" s="184" t="s">
        <v>386</v>
      </c>
      <c r="S22" s="184">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1"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1"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x14ac:dyDescent="0.2">
      <c r="A13" s="260" t="str">
        <f>'1. паспорт местоположение'!A12:C12</f>
        <v>M_NS3300.VL.0078</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x14ac:dyDescent="0.2">
      <c r="A16"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56" t="s">
        <v>502</v>
      </c>
      <c r="B19" s="256"/>
      <c r="C19" s="256"/>
      <c r="D19" s="256"/>
      <c r="E19" s="256"/>
      <c r="F19" s="256"/>
      <c r="G19" s="256"/>
      <c r="H19" s="256"/>
      <c r="I19" s="256"/>
      <c r="J19" s="256"/>
      <c r="K19" s="256"/>
      <c r="L19" s="256"/>
      <c r="M19" s="256"/>
      <c r="N19" s="256"/>
      <c r="O19" s="256"/>
      <c r="P19" s="256"/>
      <c r="Q19" s="256"/>
      <c r="R19" s="256"/>
      <c r="S19" s="256"/>
      <c r="T19" s="256"/>
    </row>
    <row r="20" spans="1:113" s="62" customFormat="1" ht="21.2"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531</v>
      </c>
      <c r="F21" s="278"/>
      <c r="G21" s="277" t="s">
        <v>272</v>
      </c>
      <c r="H21" s="278"/>
      <c r="I21" s="277" t="s">
        <v>122</v>
      </c>
      <c r="J21" s="278"/>
      <c r="K21" s="281" t="s">
        <v>121</v>
      </c>
      <c r="L21" s="277" t="s">
        <v>120</v>
      </c>
      <c r="M21" s="278"/>
      <c r="N21" s="277" t="s">
        <v>527</v>
      </c>
      <c r="O21" s="278"/>
      <c r="P21" s="281" t="s">
        <v>119</v>
      </c>
      <c r="Q21" s="270" t="s">
        <v>118</v>
      </c>
      <c r="R21" s="271"/>
      <c r="S21" s="270" t="s">
        <v>117</v>
      </c>
      <c r="T21" s="272"/>
    </row>
    <row r="22" spans="1:113" ht="204.75" customHeight="1" x14ac:dyDescent="0.25">
      <c r="A22" s="275"/>
      <c r="B22" s="279"/>
      <c r="C22" s="280"/>
      <c r="D22" s="284"/>
      <c r="E22" s="279"/>
      <c r="F22" s="280"/>
      <c r="G22" s="279"/>
      <c r="H22" s="280"/>
      <c r="I22" s="279"/>
      <c r="J22" s="280"/>
      <c r="K22" s="282"/>
      <c r="L22" s="279"/>
      <c r="M22" s="280"/>
      <c r="N22" s="279"/>
      <c r="O22" s="280"/>
      <c r="P22" s="282"/>
      <c r="Q22" s="99" t="s">
        <v>116</v>
      </c>
      <c r="R22" s="99" t="s">
        <v>501</v>
      </c>
      <c r="S22" s="99" t="s">
        <v>115</v>
      </c>
      <c r="T22" s="99" t="s">
        <v>114</v>
      </c>
    </row>
    <row r="23" spans="1:113" ht="51.75" customHeight="1" x14ac:dyDescent="0.25">
      <c r="A23" s="276"/>
      <c r="B23" s="192" t="s">
        <v>112</v>
      </c>
      <c r="C23" s="192" t="s">
        <v>113</v>
      </c>
      <c r="D23" s="282"/>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3" t="s">
        <v>537</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0" t="str">
        <f>'1. паспорт местоположение'!A12:C12</f>
        <v>M_NS3300.VL.0078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1"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2" customHeight="1" x14ac:dyDescent="0.25"/>
    <row r="21" spans="1:27" ht="15.75" customHeight="1" x14ac:dyDescent="0.25">
      <c r="A21" s="285" t="s">
        <v>6</v>
      </c>
      <c r="B21" s="287" t="s">
        <v>511</v>
      </c>
      <c r="C21" s="288"/>
      <c r="D21" s="287" t="s">
        <v>513</v>
      </c>
      <c r="E21" s="288"/>
      <c r="F21" s="270" t="s">
        <v>95</v>
      </c>
      <c r="G21" s="272"/>
      <c r="H21" s="272"/>
      <c r="I21" s="271"/>
      <c r="J21" s="285" t="s">
        <v>514</v>
      </c>
      <c r="K21" s="287" t="s">
        <v>515</v>
      </c>
      <c r="L21" s="288"/>
      <c r="M21" s="287" t="s">
        <v>516</v>
      </c>
      <c r="N21" s="288"/>
      <c r="O21" s="287" t="s">
        <v>503</v>
      </c>
      <c r="P21" s="288"/>
      <c r="Q21" s="287" t="s">
        <v>128</v>
      </c>
      <c r="R21" s="288"/>
      <c r="S21" s="285" t="s">
        <v>127</v>
      </c>
      <c r="T21" s="285" t="s">
        <v>517</v>
      </c>
      <c r="U21" s="285" t="s">
        <v>512</v>
      </c>
      <c r="V21" s="287" t="s">
        <v>126</v>
      </c>
      <c r="W21" s="288"/>
      <c r="X21" s="270" t="s">
        <v>118</v>
      </c>
      <c r="Y21" s="272"/>
      <c r="Z21" s="270" t="s">
        <v>117</v>
      </c>
      <c r="AA21" s="272"/>
    </row>
    <row r="22" spans="1:27" ht="216" customHeight="1" x14ac:dyDescent="0.25">
      <c r="A22" s="291"/>
      <c r="B22" s="289"/>
      <c r="C22" s="290"/>
      <c r="D22" s="289"/>
      <c r="E22" s="290"/>
      <c r="F22" s="270" t="s">
        <v>125</v>
      </c>
      <c r="G22" s="271"/>
      <c r="H22" s="270" t="s">
        <v>124</v>
      </c>
      <c r="I22" s="271"/>
      <c r="J22" s="286"/>
      <c r="K22" s="289"/>
      <c r="L22" s="290"/>
      <c r="M22" s="289"/>
      <c r="N22" s="290"/>
      <c r="O22" s="289"/>
      <c r="P22" s="290"/>
      <c r="Q22" s="289"/>
      <c r="R22" s="290"/>
      <c r="S22" s="286"/>
      <c r="T22" s="286"/>
      <c r="U22" s="286"/>
      <c r="V22" s="289"/>
      <c r="W22" s="290"/>
      <c r="X22" s="99" t="s">
        <v>116</v>
      </c>
      <c r="Y22" s="99" t="s">
        <v>501</v>
      </c>
      <c r="Z22" s="99" t="s">
        <v>115</v>
      </c>
      <c r="AA22" s="99" t="s">
        <v>114</v>
      </c>
    </row>
    <row r="23" spans="1:27" ht="60" customHeight="1" x14ac:dyDescent="0.25">
      <c r="A23" s="286"/>
      <c r="B23" s="190" t="s">
        <v>112</v>
      </c>
      <c r="C23" s="190"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2"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2023 год</v>
      </c>
      <c r="B5" s="265"/>
      <c r="C5" s="26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57" t="s">
        <v>10</v>
      </c>
      <c r="B7" s="257"/>
      <c r="C7" s="257"/>
      <c r="D7" s="12"/>
      <c r="E7" s="12"/>
      <c r="F7" s="12"/>
      <c r="G7" s="12"/>
      <c r="H7" s="12"/>
      <c r="I7" s="12"/>
      <c r="J7" s="12"/>
      <c r="K7" s="12"/>
      <c r="L7" s="12"/>
      <c r="M7" s="12"/>
      <c r="N7" s="12"/>
      <c r="O7" s="12"/>
      <c r="P7" s="12"/>
      <c r="Q7" s="12"/>
      <c r="R7" s="12"/>
      <c r="S7" s="12"/>
      <c r="T7" s="12"/>
      <c r="U7" s="12"/>
    </row>
    <row r="8" spans="1:29" s="11" customFormat="1" ht="18.75" x14ac:dyDescent="0.2">
      <c r="A8" s="257"/>
      <c r="B8" s="257"/>
      <c r="C8" s="257"/>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4" t="s">
        <v>9</v>
      </c>
      <c r="B10" s="254"/>
      <c r="C10" s="254"/>
      <c r="D10" s="5"/>
      <c r="E10" s="5"/>
      <c r="F10" s="5"/>
      <c r="G10" s="5"/>
      <c r="H10" s="12"/>
      <c r="I10" s="12"/>
      <c r="J10" s="12"/>
      <c r="K10" s="12"/>
      <c r="L10" s="12"/>
      <c r="M10" s="12"/>
      <c r="N10" s="12"/>
      <c r="O10" s="12"/>
      <c r="P10" s="12"/>
      <c r="Q10" s="12"/>
      <c r="R10" s="12"/>
      <c r="S10" s="12"/>
      <c r="T10" s="12"/>
      <c r="U10" s="12"/>
    </row>
    <row r="11" spans="1:29" s="11" customFormat="1" ht="18.75" x14ac:dyDescent="0.2">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местоположение'!A12:C12</f>
        <v>M_NS3300.VL.0078</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4" t="s">
        <v>8</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 customFormat="1" ht="64.5" customHeight="1" x14ac:dyDescent="0.2">
      <c r="A15"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4" t="s">
        <v>7</v>
      </c>
      <c r="B16" s="254"/>
      <c r="C16" s="254"/>
      <c r="D16" s="5"/>
      <c r="E16" s="5"/>
      <c r="F16" s="5"/>
      <c r="G16" s="5"/>
      <c r="H16" s="5"/>
      <c r="I16" s="5"/>
      <c r="J16" s="5"/>
      <c r="K16" s="5"/>
      <c r="L16" s="5"/>
      <c r="M16" s="5"/>
      <c r="N16" s="5"/>
      <c r="O16" s="5"/>
      <c r="P16" s="5"/>
      <c r="Q16" s="5"/>
      <c r="R16" s="5"/>
      <c r="S16" s="5"/>
      <c r="T16" s="5"/>
      <c r="U16" s="5"/>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5" t="s">
        <v>496</v>
      </c>
      <c r="B18" s="255"/>
      <c r="C18" s="25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605</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8" t="s">
        <v>606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622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7"/>
      <c r="AB6" s="18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7"/>
      <c r="AB7" s="187"/>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8"/>
      <c r="AB8" s="188"/>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9"/>
      <c r="AB9" s="18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7"/>
      <c r="AB10" s="187"/>
    </row>
    <row r="11" spans="1:28" ht="15.75" x14ac:dyDescent="0.25">
      <c r="A11" s="260" t="str">
        <f>'1. паспорт местоположение'!A12:C12</f>
        <v>M_NS3300.VL.0078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8"/>
      <c r="AB11" s="188"/>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9"/>
      <c r="AB12" s="18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5.75" x14ac:dyDescent="0.25">
      <c r="A14"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8"/>
      <c r="AB14" s="188"/>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9"/>
      <c r="AB15" s="18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8"/>
      <c r="AB16" s="19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8"/>
      <c r="AB17" s="19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8"/>
      <c r="AB18" s="19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8"/>
      <c r="AB19" s="19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9"/>
      <c r="AB20" s="19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9"/>
      <c r="AB21" s="199"/>
    </row>
    <row r="22" spans="1:28" x14ac:dyDescent="0.25">
      <c r="A22" s="294" t="s">
        <v>528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0"/>
      <c r="AB22" s="200"/>
    </row>
    <row r="23" spans="1:28" ht="32.25" customHeight="1" x14ac:dyDescent="0.25">
      <c r="A23" s="296" t="s">
        <v>384</v>
      </c>
      <c r="B23" s="297"/>
      <c r="C23" s="297"/>
      <c r="D23" s="297"/>
      <c r="E23" s="297"/>
      <c r="F23" s="297"/>
      <c r="G23" s="297"/>
      <c r="H23" s="297"/>
      <c r="I23" s="297"/>
      <c r="J23" s="297"/>
      <c r="K23" s="297"/>
      <c r="L23" s="298"/>
      <c r="M23" s="295" t="s">
        <v>385</v>
      </c>
      <c r="N23" s="295"/>
      <c r="O23" s="295"/>
      <c r="P23" s="295"/>
      <c r="Q23" s="295"/>
      <c r="R23" s="295"/>
      <c r="S23" s="295"/>
      <c r="T23" s="295"/>
      <c r="U23" s="295"/>
      <c r="V23" s="295"/>
      <c r="W23" s="295"/>
      <c r="X23" s="295"/>
      <c r="Y23" s="295"/>
      <c r="Z23" s="295"/>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201">
        <v>11</v>
      </c>
      <c r="L25" s="97">
        <v>12</v>
      </c>
      <c r="M25" s="201">
        <v>13</v>
      </c>
      <c r="N25" s="97">
        <v>14</v>
      </c>
      <c r="O25" s="201">
        <v>15</v>
      </c>
      <c r="P25" s="97">
        <v>16</v>
      </c>
      <c r="Q25" s="201">
        <v>17</v>
      </c>
      <c r="R25" s="97">
        <v>18</v>
      </c>
      <c r="S25" s="201">
        <v>19</v>
      </c>
      <c r="T25" s="97">
        <v>20</v>
      </c>
      <c r="U25" s="201">
        <v>21</v>
      </c>
      <c r="V25" s="97">
        <v>22</v>
      </c>
      <c r="W25" s="201">
        <v>23</v>
      </c>
      <c r="X25" s="97">
        <v>24</v>
      </c>
      <c r="Y25" s="201">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57" t="s">
        <v>10</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x14ac:dyDescent="0.2">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x14ac:dyDescent="0.2">
      <c r="A10" s="254" t="s">
        <v>9</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s="11" customFormat="1" ht="18.75" x14ac:dyDescent="0.2">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x14ac:dyDescent="0.2">
      <c r="A12" s="260" t="str">
        <f>'1. паспорт местоположение'!A12:C12</f>
        <v>M_NS3300.VL.0078</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s="11" customFormat="1" ht="18.75" x14ac:dyDescent="0.2">
      <c r="A13" s="254" t="s">
        <v>8</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5.75" x14ac:dyDescent="0.2">
      <c r="A15"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2" customFormat="1" ht="15" customHeight="1" x14ac:dyDescent="0.2">
      <c r="A16" s="254" t="s">
        <v>7</v>
      </c>
      <c r="B16" s="254"/>
      <c r="C16" s="254"/>
      <c r="D16" s="254"/>
      <c r="E16" s="254"/>
      <c r="F16" s="254"/>
      <c r="G16" s="254"/>
      <c r="H16" s="254"/>
      <c r="I16" s="254"/>
      <c r="J16" s="254"/>
      <c r="K16" s="254"/>
      <c r="L16" s="254"/>
      <c r="M16" s="254"/>
      <c r="N16" s="254"/>
      <c r="O16" s="254"/>
      <c r="P16" s="5"/>
      <c r="Q16" s="5"/>
      <c r="R16" s="5"/>
      <c r="S16" s="5"/>
      <c r="T16" s="5"/>
      <c r="U16" s="5"/>
      <c r="V16" s="5"/>
      <c r="W16" s="5"/>
      <c r="X16" s="5"/>
      <c r="Y16" s="5"/>
      <c r="Z16" s="5"/>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299" t="s">
        <v>505</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0" t="str">
        <f>'1. паспорт местоположение'!A12:C12</f>
        <v>M_NS3300.VL.0078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6" t="s">
        <v>506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9" t="s">
        <v>358</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5"/>
      <c r="AN24" s="115"/>
      <c r="AO24" s="143"/>
      <c r="AP24" s="143"/>
      <c r="AQ24" s="143"/>
      <c r="AR24" s="143"/>
      <c r="AS24" s="121"/>
    </row>
    <row r="25" spans="1:45" ht="12.75" customHeight="1" x14ac:dyDescent="0.25">
      <c r="A25" s="310" t="s">
        <v>357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6"/>
      <c r="AN25" s="313" t="s">
        <v>356</v>
      </c>
      <c r="AO25" s="313"/>
      <c r="AP25" s="313"/>
      <c r="AQ25" s="308"/>
      <c r="AR25" s="308"/>
      <c r="AS25" s="121"/>
    </row>
    <row r="26" spans="1:45" ht="17.4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6"/>
      <c r="AN26" s="303" t="s">
        <v>354</v>
      </c>
      <c r="AO26" s="304"/>
      <c r="AP26" s="305"/>
      <c r="AQ26" s="306"/>
      <c r="AR26" s="307"/>
      <c r="AS26" s="121"/>
    </row>
    <row r="27" spans="1:45" ht="17.4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6"/>
      <c r="AN27" s="303" t="s">
        <v>352</v>
      </c>
      <c r="AO27" s="304"/>
      <c r="AP27" s="305"/>
      <c r="AQ27" s="306"/>
      <c r="AR27" s="307"/>
      <c r="AS27" s="121"/>
    </row>
    <row r="28" spans="1:45" ht="27.75" customHeight="1" thickBot="1" x14ac:dyDescent="0.3">
      <c r="A28" s="323" t="s">
        <v>351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6"/>
      <c r="AN28" s="327" t="s">
        <v>350</v>
      </c>
      <c r="AO28" s="328"/>
      <c r="AP28" s="329"/>
      <c r="AQ28" s="306"/>
      <c r="AR28" s="307"/>
      <c r="AS28" s="121"/>
    </row>
    <row r="29" spans="1:45" ht="17.45" customHeight="1" x14ac:dyDescent="0.25">
      <c r="A29" s="314" t="s">
        <v>349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6"/>
      <c r="AN29" s="317"/>
      <c r="AO29" s="318"/>
      <c r="AP29" s="318"/>
      <c r="AQ29" s="306"/>
      <c r="AR29" s="319"/>
      <c r="AS29" s="121"/>
    </row>
    <row r="30" spans="1:45" ht="17.4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6"/>
      <c r="AS30" s="121"/>
    </row>
    <row r="31" spans="1:45" ht="17.4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6"/>
      <c r="AN31" s="116"/>
      <c r="AO31" s="142"/>
      <c r="AP31" s="142"/>
      <c r="AQ31" s="142"/>
      <c r="AR31" s="142"/>
      <c r="AS31" s="121"/>
    </row>
    <row r="32" spans="1:45" ht="17.4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6"/>
      <c r="AN32" s="116"/>
      <c r="AO32" s="116"/>
      <c r="AP32" s="116"/>
      <c r="AQ32" s="116"/>
      <c r="AR32" s="116"/>
      <c r="AS32" s="121"/>
    </row>
    <row r="33" spans="1:45" ht="17.4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6"/>
      <c r="AN33" s="116"/>
      <c r="AO33" s="116"/>
      <c r="AP33" s="116"/>
      <c r="AQ33" s="116"/>
      <c r="AR33" s="116"/>
      <c r="AS33" s="121"/>
    </row>
    <row r="34" spans="1:45" ht="17.4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6"/>
      <c r="AN34" s="116"/>
      <c r="AO34" s="116"/>
      <c r="AP34" s="116"/>
      <c r="AQ34" s="116"/>
      <c r="AR34" s="116"/>
      <c r="AS34" s="121"/>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6"/>
      <c r="AN35" s="116"/>
      <c r="AO35" s="116"/>
      <c r="AP35" s="116"/>
      <c r="AQ35" s="116"/>
      <c r="AR35" s="116"/>
      <c r="AS35" s="121"/>
    </row>
    <row r="36" spans="1:45" ht="17.45" customHeight="1" thickBot="1" x14ac:dyDescent="0.3">
      <c r="A36" s="331" t="s">
        <v>310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6"/>
      <c r="AN36" s="116"/>
      <c r="AO36" s="116"/>
      <c r="AP36" s="116"/>
      <c r="AQ36" s="116"/>
      <c r="AR36" s="116"/>
      <c r="AS36" s="121"/>
    </row>
    <row r="37" spans="1:45" ht="17.4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6"/>
      <c r="AN37" s="116"/>
      <c r="AO37" s="116"/>
      <c r="AP37" s="116"/>
      <c r="AQ37" s="116"/>
      <c r="AR37" s="116"/>
      <c r="AS37" s="121"/>
    </row>
    <row r="38" spans="1:45" ht="17.4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6"/>
      <c r="AN38" s="116"/>
      <c r="AO38" s="116"/>
      <c r="AP38" s="116"/>
      <c r="AQ38" s="116"/>
      <c r="AR38" s="116"/>
      <c r="AS38" s="121"/>
    </row>
    <row r="39" spans="1:45" ht="17.45" customHeight="1" thickBot="1" x14ac:dyDescent="0.3">
      <c r="A39" s="331" t="s">
        <v>343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6"/>
      <c r="AN39" s="116"/>
      <c r="AO39" s="116"/>
      <c r="AP39" s="116"/>
      <c r="AQ39" s="116"/>
      <c r="AR39" s="116"/>
      <c r="AS39" s="121"/>
    </row>
    <row r="40" spans="1:45" ht="17.45" customHeight="1" x14ac:dyDescent="0.25">
      <c r="A40" s="310" t="s">
        <v>342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6"/>
      <c r="AN40" s="116"/>
      <c r="AO40" s="116"/>
      <c r="AP40" s="116"/>
      <c r="AQ40" s="116"/>
      <c r="AR40" s="116"/>
      <c r="AS40" s="121"/>
    </row>
    <row r="41" spans="1:45" ht="17.4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6"/>
      <c r="AN41" s="116"/>
      <c r="AO41" s="116"/>
      <c r="AP41" s="116"/>
      <c r="AQ41" s="116"/>
      <c r="AR41" s="116"/>
      <c r="AS41" s="121"/>
    </row>
    <row r="42" spans="1:45" ht="17.4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6"/>
      <c r="AN42" s="116"/>
      <c r="AO42" s="116"/>
      <c r="AP42" s="116"/>
      <c r="AQ42" s="116"/>
      <c r="AR42" s="116"/>
      <c r="AS42" s="121"/>
    </row>
    <row r="43" spans="1:45" ht="17.4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6"/>
      <c r="AN43" s="116"/>
      <c r="AO43" s="116"/>
      <c r="AP43" s="116"/>
      <c r="AQ43" s="116"/>
      <c r="AR43" s="116"/>
      <c r="AS43" s="121"/>
    </row>
    <row r="44" spans="1:45" ht="17.4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6"/>
      <c r="AN44" s="116"/>
      <c r="AO44" s="116"/>
      <c r="AP44" s="116"/>
      <c r="AQ44" s="116"/>
      <c r="AR44" s="116"/>
      <c r="AS44" s="121"/>
    </row>
    <row r="45" spans="1:45" ht="17.4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6"/>
      <c r="AN45" s="116"/>
      <c r="AO45" s="116"/>
      <c r="AP45" s="116"/>
      <c r="AQ45" s="116"/>
      <c r="AR45" s="116"/>
      <c r="AS45" s="121"/>
    </row>
    <row r="46" spans="1:45" ht="17.45" customHeight="1" thickBot="1" x14ac:dyDescent="0.3">
      <c r="A46" s="333" t="s">
        <v>336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6"/>
      <c r="AN46" s="116"/>
      <c r="AO46" s="116"/>
      <c r="AP46" s="116"/>
      <c r="AQ46" s="116"/>
      <c r="AR46" s="116"/>
      <c r="AS46" s="121"/>
    </row>
    <row r="47" spans="1:45" ht="24" customHeight="1" x14ac:dyDescent="0.25">
      <c r="A47" s="336" t="s">
        <v>335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316</v>
      </c>
      <c r="AN47" s="339"/>
      <c r="AO47" s="129" t="s">
        <v>315</v>
      </c>
      <c r="AP47" s="129" t="s">
        <v>314</v>
      </c>
      <c r="AQ47" s="121"/>
    </row>
    <row r="48" spans="1:45" ht="12.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3"/>
      <c r="AP48" s="133"/>
      <c r="AQ48" s="121"/>
    </row>
    <row r="49" spans="1:43" ht="12.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3"/>
      <c r="AP49" s="133"/>
      <c r="AQ49" s="121"/>
    </row>
    <row r="50" spans="1:43" ht="12.2" customHeight="1" thickBot="1" x14ac:dyDescent="0.3">
      <c r="A50" s="331" t="s">
        <v>332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316</v>
      </c>
      <c r="AN52" s="339"/>
      <c r="AO52" s="129" t="s">
        <v>315</v>
      </c>
      <c r="AP52" s="129" t="s">
        <v>314</v>
      </c>
      <c r="AQ52" s="121"/>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7"/>
      <c r="AP53" s="137"/>
      <c r="AQ53" s="121"/>
    </row>
    <row r="54" spans="1:43" ht="12.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3"/>
      <c r="AP54" s="133"/>
      <c r="AQ54" s="121"/>
    </row>
    <row r="55" spans="1:43" ht="12.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3"/>
      <c r="AP55" s="133"/>
      <c r="AQ55" s="121"/>
    </row>
    <row r="56" spans="1:43" ht="12.2" customHeight="1" thickBot="1" x14ac:dyDescent="0.3">
      <c r="A56" s="331" t="s">
        <v>327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316</v>
      </c>
      <c r="AN58" s="339"/>
      <c r="AO58" s="129" t="s">
        <v>315</v>
      </c>
      <c r="AP58" s="129" t="s">
        <v>314</v>
      </c>
      <c r="AQ58" s="121"/>
    </row>
    <row r="59" spans="1:43" ht="12.75" customHeight="1" x14ac:dyDescent="0.25">
      <c r="A59" s="344" t="s">
        <v>325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5"/>
      <c r="AP59" s="135"/>
      <c r="AQ59" s="127"/>
    </row>
    <row r="60" spans="1:43" ht="12.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3"/>
      <c r="AP60" s="133"/>
      <c r="AQ60" s="121"/>
    </row>
    <row r="61" spans="1:43" ht="12.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3"/>
      <c r="AP61" s="133"/>
      <c r="AQ61" s="121"/>
    </row>
    <row r="62" spans="1:43" ht="12.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3"/>
      <c r="AP62" s="133"/>
      <c r="AQ62" s="12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3"/>
      <c r="AP63" s="133"/>
      <c r="AQ63" s="12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3"/>
      <c r="AP64" s="133"/>
      <c r="AQ64" s="121"/>
    </row>
    <row r="65" spans="1:43" ht="12.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3"/>
      <c r="AP65" s="133"/>
      <c r="AQ65" s="121"/>
    </row>
    <row r="66" spans="1:43" ht="27.75" customHeight="1" x14ac:dyDescent="0.25">
      <c r="A66" s="347" t="s">
        <v>320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4"/>
      <c r="AP66" s="134"/>
      <c r="AQ66" s="127"/>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3"/>
      <c r="AP67" s="133"/>
      <c r="AQ67" s="121"/>
    </row>
    <row r="68" spans="1:43" ht="25.5" customHeight="1" x14ac:dyDescent="0.25">
      <c r="A68" s="347" t="s">
        <v>313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4"/>
      <c r="AP68" s="134"/>
      <c r="AQ68" s="127"/>
    </row>
    <row r="69" spans="1:43" ht="12.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3"/>
      <c r="AP69" s="133"/>
      <c r="AQ69" s="121"/>
    </row>
    <row r="70" spans="1:43" ht="12.75" customHeight="1" x14ac:dyDescent="0.25">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4"/>
      <c r="AP70" s="134"/>
      <c r="AQ70" s="127"/>
    </row>
    <row r="71" spans="1:43" ht="12.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3"/>
      <c r="AP71" s="133"/>
      <c r="AQ71" s="121"/>
    </row>
    <row r="72" spans="1:43" ht="12.75" customHeight="1" thickBot="1" x14ac:dyDescent="0.3">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316</v>
      </c>
      <c r="AN74" s="339"/>
      <c r="AO74" s="129" t="s">
        <v>315</v>
      </c>
      <c r="AP74" s="129" t="s">
        <v>314</v>
      </c>
      <c r="AQ74" s="121"/>
    </row>
    <row r="75" spans="1:43" ht="25.5" customHeight="1" x14ac:dyDescent="0.25">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5"/>
      <c r="AP75" s="125"/>
      <c r="AQ75" s="127"/>
    </row>
    <row r="76" spans="1:43" ht="12.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8"/>
      <c r="AP76" s="128"/>
      <c r="AQ76" s="121"/>
    </row>
    <row r="77" spans="1:43" ht="12.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8"/>
      <c r="AP77" s="128"/>
      <c r="AQ77" s="121"/>
    </row>
    <row r="78" spans="1:43" ht="12.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8"/>
      <c r="AP78" s="128"/>
      <c r="AQ78" s="121"/>
    </row>
    <row r="79" spans="1:43" ht="12.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8"/>
      <c r="AP79" s="128"/>
      <c r="AQ79" s="121"/>
    </row>
    <row r="80" spans="1:43" ht="12.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8"/>
      <c r="AP80" s="128"/>
      <c r="AQ80" s="121"/>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8"/>
      <c r="AP81" s="128"/>
      <c r="AQ81" s="121"/>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8"/>
      <c r="AP82" s="128"/>
      <c r="AQ82" s="121"/>
    </row>
    <row r="83" spans="1:45" ht="12.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5"/>
      <c r="AP83" s="125"/>
      <c r="AQ83" s="127"/>
    </row>
    <row r="84" spans="1:45" ht="12.2" customHeight="1" x14ac:dyDescent="0.25">
      <c r="A84" s="351" t="s">
        <v>304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5"/>
      <c r="AP84" s="125"/>
      <c r="AQ84" s="127"/>
    </row>
    <row r="85" spans="1:45" ht="12.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8"/>
      <c r="AP85" s="128"/>
      <c r="AQ85" s="115"/>
    </row>
    <row r="86" spans="1:45" ht="27.75" customHeight="1" x14ac:dyDescent="0.25">
      <c r="A86" s="347" t="s">
        <v>302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5"/>
      <c r="AP86" s="125"/>
      <c r="AQ86" s="127"/>
    </row>
    <row r="87" spans="1:45" x14ac:dyDescent="0.25">
      <c r="A87" s="347" t="s">
        <v>301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5"/>
      <c r="AP87" s="125"/>
      <c r="AQ87" s="127"/>
    </row>
    <row r="88" spans="1:45" ht="14.25" customHeight="1" x14ac:dyDescent="0.25">
      <c r="A88" s="363" t="s">
        <v>300</v>
      </c>
      <c r="B88" s="364"/>
      <c r="C88" s="364"/>
      <c r="D88" s="36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6"/>
      <c r="AL88" s="367"/>
      <c r="AM88" s="368"/>
      <c r="AN88" s="369"/>
      <c r="AO88" s="125"/>
      <c r="AP88" s="125"/>
      <c r="AQ88" s="127"/>
    </row>
    <row r="89" spans="1:45" x14ac:dyDescent="0.25">
      <c r="A89" s="363" t="s">
        <v>299</v>
      </c>
      <c r="B89" s="364"/>
      <c r="C89" s="364"/>
      <c r="D89" s="36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6"/>
      <c r="AL89" s="367"/>
      <c r="AM89" s="368"/>
      <c r="AN89" s="369"/>
      <c r="AO89" s="125"/>
      <c r="AP89" s="125"/>
      <c r="AQ89" s="115"/>
    </row>
    <row r="90" spans="1:45" ht="12.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9"/>
      <c r="AL90" s="360"/>
      <c r="AM90" s="361"/>
      <c r="AN90" s="362"/>
      <c r="AO90" s="122"/>
      <c r="AP90" s="122"/>
      <c r="AQ90" s="121"/>
    </row>
    <row r="91" spans="1:45" ht="3.2"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7"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7"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workbookViewId="0">
      <selection activeCell="H52" sqref="H52"/>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M_NS3300.VL.0078</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70" t="s">
        <v>507</v>
      </c>
      <c r="B19" s="370"/>
      <c r="C19" s="370"/>
      <c r="D19" s="370"/>
      <c r="E19" s="370"/>
      <c r="F19" s="370"/>
      <c r="G19" s="370"/>
      <c r="H19" s="370"/>
      <c r="I19" s="370"/>
      <c r="J19" s="370"/>
      <c r="K19" s="370"/>
      <c r="L19" s="370"/>
    </row>
    <row r="20" spans="1:12" x14ac:dyDescent="0.25">
      <c r="A20" s="70"/>
      <c r="B20" s="70"/>
      <c r="C20" s="85"/>
      <c r="D20" s="85"/>
      <c r="E20" s="85"/>
      <c r="F20" s="85"/>
      <c r="G20" s="85"/>
      <c r="H20" s="85"/>
      <c r="I20" s="85"/>
      <c r="J20" s="85"/>
      <c r="K20" s="85"/>
      <c r="L20" s="85"/>
    </row>
    <row r="21" spans="1:12" ht="28.5" customHeight="1" x14ac:dyDescent="0.25">
      <c r="A21" s="371" t="s">
        <v>221</v>
      </c>
      <c r="B21" s="371" t="s">
        <v>220</v>
      </c>
      <c r="C21" s="377" t="s">
        <v>439</v>
      </c>
      <c r="D21" s="377"/>
      <c r="E21" s="377"/>
      <c r="F21" s="377"/>
      <c r="G21" s="377"/>
      <c r="H21" s="377"/>
      <c r="I21" s="372" t="s">
        <v>219</v>
      </c>
      <c r="J21" s="374" t="s">
        <v>441</v>
      </c>
      <c r="K21" s="371" t="s">
        <v>218</v>
      </c>
      <c r="L21" s="373" t="s">
        <v>440</v>
      </c>
    </row>
    <row r="22" spans="1:12" ht="58.7" customHeight="1" x14ac:dyDescent="0.25">
      <c r="A22" s="371"/>
      <c r="B22" s="371"/>
      <c r="C22" s="378" t="s">
        <v>3</v>
      </c>
      <c r="D22" s="378"/>
      <c r="E22" s="175"/>
      <c r="F22" s="176"/>
      <c r="G22" s="379" t="s">
        <v>2</v>
      </c>
      <c r="H22" s="380"/>
      <c r="I22" s="372"/>
      <c r="J22" s="375"/>
      <c r="K22" s="371"/>
      <c r="L22" s="373"/>
    </row>
    <row r="23" spans="1:12" ht="31.5" x14ac:dyDescent="0.25">
      <c r="A23" s="371"/>
      <c r="B23" s="371"/>
      <c r="C23" s="84" t="s">
        <v>217</v>
      </c>
      <c r="D23" s="84" t="s">
        <v>216</v>
      </c>
      <c r="E23" s="84" t="s">
        <v>217</v>
      </c>
      <c r="F23" s="84" t="s">
        <v>216</v>
      </c>
      <c r="G23" s="84" t="s">
        <v>217</v>
      </c>
      <c r="H23" s="84" t="s">
        <v>216</v>
      </c>
      <c r="I23" s="372"/>
      <c r="J23" s="376"/>
      <c r="K23" s="371"/>
      <c r="L23" s="37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79"/>
      <c r="D25" s="82"/>
      <c r="E25" s="82"/>
      <c r="F25" s="82"/>
      <c r="G25" s="82"/>
      <c r="H25" s="82"/>
      <c r="I25" s="82"/>
      <c r="J25" s="82"/>
      <c r="K25" s="76"/>
      <c r="L25" s="95"/>
    </row>
    <row r="26" spans="1:12" ht="21.75" customHeight="1" x14ac:dyDescent="0.25">
      <c r="A26" s="78" t="s">
        <v>214</v>
      </c>
      <c r="B26" s="83" t="s">
        <v>446</v>
      </c>
      <c r="C26" s="228" t="s">
        <v>590</v>
      </c>
      <c r="D26" s="228" t="s">
        <v>590</v>
      </c>
      <c r="E26" s="229"/>
      <c r="F26" s="229"/>
      <c r="G26" s="228">
        <f>H26-30</f>
        <v>44230</v>
      </c>
      <c r="H26" s="228">
        <v>44260</v>
      </c>
      <c r="I26" s="82"/>
      <c r="J26" s="82"/>
      <c r="K26" s="76"/>
      <c r="L26" s="76"/>
    </row>
    <row r="27" spans="1:12" s="71" customFormat="1" ht="39.200000000000003" customHeight="1" x14ac:dyDescent="0.25">
      <c r="A27" s="78" t="s">
        <v>213</v>
      </c>
      <c r="B27" s="83" t="s">
        <v>448</v>
      </c>
      <c r="C27" s="228" t="s">
        <v>590</v>
      </c>
      <c r="D27" s="228" t="s">
        <v>590</v>
      </c>
      <c r="E27" s="229"/>
      <c r="F27" s="229"/>
      <c r="G27" s="228" t="s">
        <v>595</v>
      </c>
      <c r="H27" s="228"/>
      <c r="I27" s="82"/>
      <c r="J27" s="82"/>
      <c r="K27" s="76"/>
      <c r="L27" s="76"/>
    </row>
    <row r="28" spans="1:12" s="71" customFormat="1" ht="70.5" customHeight="1" x14ac:dyDescent="0.25">
      <c r="A28" s="78" t="s">
        <v>447</v>
      </c>
      <c r="B28" s="83" t="s">
        <v>452</v>
      </c>
      <c r="C28" s="228" t="s">
        <v>590</v>
      </c>
      <c r="D28" s="228" t="s">
        <v>590</v>
      </c>
      <c r="E28" s="229"/>
      <c r="F28" s="229"/>
      <c r="G28" s="228" t="s">
        <v>595</v>
      </c>
      <c r="H28" s="228"/>
      <c r="I28" s="82"/>
      <c r="J28" s="82"/>
      <c r="K28" s="76"/>
      <c r="L28" s="76"/>
    </row>
    <row r="29" spans="1:12" s="71" customFormat="1" ht="54" customHeight="1" x14ac:dyDescent="0.25">
      <c r="A29" s="78" t="s">
        <v>212</v>
      </c>
      <c r="B29" s="83" t="s">
        <v>451</v>
      </c>
      <c r="C29" s="228" t="s">
        <v>590</v>
      </c>
      <c r="D29" s="228" t="s">
        <v>590</v>
      </c>
      <c r="E29" s="230"/>
      <c r="F29" s="229"/>
      <c r="G29" s="228" t="s">
        <v>595</v>
      </c>
      <c r="H29" s="228"/>
      <c r="I29" s="82"/>
      <c r="J29" s="82"/>
      <c r="K29" s="76"/>
      <c r="L29" s="76"/>
    </row>
    <row r="30" spans="1:12" s="71" customFormat="1" ht="42" customHeight="1" x14ac:dyDescent="0.25">
      <c r="A30" s="78" t="s">
        <v>211</v>
      </c>
      <c r="B30" s="83" t="s">
        <v>453</v>
      </c>
      <c r="C30" s="228" t="s">
        <v>590</v>
      </c>
      <c r="D30" s="228" t="s">
        <v>590</v>
      </c>
      <c r="E30" s="229"/>
      <c r="F30" s="229"/>
      <c r="G30" s="228" t="s">
        <v>595</v>
      </c>
      <c r="H30" s="228" t="s">
        <v>595</v>
      </c>
      <c r="I30" s="82"/>
      <c r="J30" s="82"/>
      <c r="K30" s="76"/>
      <c r="L30" s="76"/>
    </row>
    <row r="31" spans="1:12" s="71" customFormat="1" ht="37.5" customHeight="1" x14ac:dyDescent="0.25">
      <c r="A31" s="78" t="s">
        <v>210</v>
      </c>
      <c r="B31" s="77" t="s">
        <v>449</v>
      </c>
      <c r="C31" s="228" t="s">
        <v>590</v>
      </c>
      <c r="D31" s="228" t="s">
        <v>590</v>
      </c>
      <c r="E31" s="229"/>
      <c r="F31" s="229"/>
      <c r="G31" s="231">
        <v>45107</v>
      </c>
      <c r="H31" s="231">
        <f>G31+60</f>
        <v>45167</v>
      </c>
      <c r="I31" s="82"/>
      <c r="J31" s="82"/>
      <c r="K31" s="76"/>
      <c r="L31" s="76"/>
    </row>
    <row r="32" spans="1:12" s="71" customFormat="1" ht="31.5" x14ac:dyDescent="0.25">
      <c r="A32" s="78" t="s">
        <v>208</v>
      </c>
      <c r="B32" s="77" t="s">
        <v>454</v>
      </c>
      <c r="C32" s="228" t="s">
        <v>590</v>
      </c>
      <c r="D32" s="228" t="s">
        <v>590</v>
      </c>
      <c r="E32" s="229"/>
      <c r="F32" s="229"/>
      <c r="G32" s="231">
        <f>H31+30</f>
        <v>45197</v>
      </c>
      <c r="H32" s="231">
        <f>G32+30</f>
        <v>45227</v>
      </c>
      <c r="I32" s="82"/>
      <c r="J32" s="82"/>
      <c r="K32" s="76"/>
      <c r="L32" s="76"/>
    </row>
    <row r="33" spans="1:12" s="71" customFormat="1" ht="37.5" customHeight="1" x14ac:dyDescent="0.25">
      <c r="A33" s="78" t="s">
        <v>465</v>
      </c>
      <c r="B33" s="77" t="s">
        <v>383</v>
      </c>
      <c r="C33" s="228" t="s">
        <v>590</v>
      </c>
      <c r="D33" s="228" t="s">
        <v>590</v>
      </c>
      <c r="E33" s="229"/>
      <c r="F33" s="229"/>
      <c r="G33" s="232" t="s">
        <v>595</v>
      </c>
      <c r="H33" s="228"/>
      <c r="I33" s="82"/>
      <c r="J33" s="82"/>
      <c r="K33" s="76"/>
      <c r="L33" s="76"/>
    </row>
    <row r="34" spans="1:12" s="71" customFormat="1" ht="47.25" customHeight="1" x14ac:dyDescent="0.25">
      <c r="A34" s="78" t="s">
        <v>466</v>
      </c>
      <c r="B34" s="77" t="s">
        <v>458</v>
      </c>
      <c r="C34" s="228" t="s">
        <v>590</v>
      </c>
      <c r="D34" s="228" t="s">
        <v>590</v>
      </c>
      <c r="E34" s="233"/>
      <c r="F34" s="233"/>
      <c r="G34" s="232" t="s">
        <v>595</v>
      </c>
      <c r="H34" s="228"/>
      <c r="I34" s="81"/>
      <c r="J34" s="81"/>
      <c r="K34" s="81"/>
      <c r="L34" s="76"/>
    </row>
    <row r="35" spans="1:12" s="71" customFormat="1" ht="49.7" customHeight="1" x14ac:dyDescent="0.25">
      <c r="A35" s="78" t="s">
        <v>467</v>
      </c>
      <c r="B35" s="77" t="s">
        <v>209</v>
      </c>
      <c r="C35" s="228" t="s">
        <v>590</v>
      </c>
      <c r="D35" s="228" t="s">
        <v>590</v>
      </c>
      <c r="E35" s="234"/>
      <c r="F35" s="234"/>
      <c r="G35" s="235">
        <f>H32</f>
        <v>45227</v>
      </c>
      <c r="H35" s="235">
        <f>G35+15</f>
        <v>45242</v>
      </c>
      <c r="I35" s="81"/>
      <c r="J35" s="81"/>
      <c r="K35" s="81"/>
      <c r="L35" s="76"/>
    </row>
    <row r="36" spans="1:12" ht="37.5" customHeight="1" x14ac:dyDescent="0.25">
      <c r="A36" s="78" t="s">
        <v>468</v>
      </c>
      <c r="B36" s="77" t="s">
        <v>450</v>
      </c>
      <c r="C36" s="228" t="s">
        <v>590</v>
      </c>
      <c r="D36" s="228" t="s">
        <v>590</v>
      </c>
      <c r="E36" s="236"/>
      <c r="F36" s="237"/>
      <c r="G36" s="232" t="s">
        <v>595</v>
      </c>
      <c r="H36" s="228"/>
      <c r="I36" s="80"/>
      <c r="J36" s="80"/>
      <c r="K36" s="76"/>
      <c r="L36" s="76"/>
    </row>
    <row r="37" spans="1:12" x14ac:dyDescent="0.25">
      <c r="A37" s="78" t="s">
        <v>469</v>
      </c>
      <c r="B37" s="77" t="s">
        <v>207</v>
      </c>
      <c r="C37" s="228" t="s">
        <v>590</v>
      </c>
      <c r="D37" s="228" t="s">
        <v>590</v>
      </c>
      <c r="E37" s="236"/>
      <c r="F37" s="237"/>
      <c r="G37" s="235">
        <f>G32</f>
        <v>45197</v>
      </c>
      <c r="H37" s="235">
        <f>H32</f>
        <v>45227</v>
      </c>
      <c r="I37" s="80"/>
      <c r="J37" s="80"/>
      <c r="K37" s="76"/>
      <c r="L37" s="76"/>
    </row>
    <row r="38" spans="1:12" x14ac:dyDescent="0.25">
      <c r="A38" s="78" t="s">
        <v>470</v>
      </c>
      <c r="B38" s="79" t="s">
        <v>206</v>
      </c>
      <c r="C38" s="228"/>
      <c r="D38" s="228"/>
      <c r="E38" s="238"/>
      <c r="F38" s="238"/>
      <c r="G38" s="239"/>
      <c r="H38" s="76"/>
      <c r="I38" s="76"/>
      <c r="J38" s="76"/>
      <c r="K38" s="76"/>
      <c r="L38" s="76"/>
    </row>
    <row r="39" spans="1:12" ht="63" x14ac:dyDescent="0.25">
      <c r="A39" s="78">
        <v>2</v>
      </c>
      <c r="B39" s="77" t="s">
        <v>455</v>
      </c>
      <c r="C39" s="228" t="s">
        <v>590</v>
      </c>
      <c r="D39" s="228" t="s">
        <v>590</v>
      </c>
      <c r="E39" s="238"/>
      <c r="F39" s="238"/>
      <c r="G39" s="235">
        <f>G31</f>
        <v>45107</v>
      </c>
      <c r="H39" s="235">
        <f>H31</f>
        <v>45167</v>
      </c>
      <c r="I39" s="76"/>
      <c r="J39" s="76"/>
      <c r="K39" s="76"/>
      <c r="L39" s="76"/>
    </row>
    <row r="40" spans="1:12" ht="33.75" customHeight="1" x14ac:dyDescent="0.25">
      <c r="A40" s="78" t="s">
        <v>205</v>
      </c>
      <c r="B40" s="77" t="s">
        <v>457</v>
      </c>
      <c r="C40" s="228" t="s">
        <v>590</v>
      </c>
      <c r="D40" s="228" t="s">
        <v>590</v>
      </c>
      <c r="E40" s="238"/>
      <c r="F40" s="238"/>
      <c r="G40" s="235">
        <f>H39</f>
        <v>45167</v>
      </c>
      <c r="H40" s="235">
        <f>G40+30</f>
        <v>45197</v>
      </c>
      <c r="I40" s="76"/>
      <c r="J40" s="76"/>
      <c r="K40" s="76"/>
      <c r="L40" s="76"/>
    </row>
    <row r="41" spans="1:12" ht="63" customHeight="1" x14ac:dyDescent="0.25">
      <c r="A41" s="78" t="s">
        <v>204</v>
      </c>
      <c r="B41" s="79" t="s">
        <v>538</v>
      </c>
      <c r="C41" s="228"/>
      <c r="D41" s="228"/>
      <c r="E41" s="238"/>
      <c r="F41" s="238"/>
      <c r="G41" s="239"/>
      <c r="H41" s="76"/>
      <c r="I41" s="76"/>
      <c r="J41" s="76"/>
      <c r="K41" s="76"/>
      <c r="L41" s="76"/>
    </row>
    <row r="42" spans="1:12" ht="58.7" customHeight="1" x14ac:dyDescent="0.25">
      <c r="A42" s="78">
        <v>3</v>
      </c>
      <c r="B42" s="77" t="s">
        <v>456</v>
      </c>
      <c r="C42" s="228" t="s">
        <v>590</v>
      </c>
      <c r="D42" s="228" t="s">
        <v>590</v>
      </c>
      <c r="E42" s="238"/>
      <c r="F42" s="238"/>
      <c r="G42" s="235">
        <f>H39</f>
        <v>45167</v>
      </c>
      <c r="H42" s="235">
        <f>G42+60</f>
        <v>45227</v>
      </c>
      <c r="I42" s="76"/>
      <c r="J42" s="76"/>
      <c r="K42" s="76"/>
      <c r="L42" s="76"/>
    </row>
    <row r="43" spans="1:12" ht="34.5" customHeight="1" x14ac:dyDescent="0.25">
      <c r="A43" s="78" t="s">
        <v>203</v>
      </c>
      <c r="B43" s="77" t="s">
        <v>201</v>
      </c>
      <c r="C43" s="228" t="s">
        <v>590</v>
      </c>
      <c r="D43" s="228" t="s">
        <v>590</v>
      </c>
      <c r="E43" s="238"/>
      <c r="F43" s="238"/>
      <c r="G43" s="235">
        <f>H40</f>
        <v>45197</v>
      </c>
      <c r="H43" s="235">
        <f>G43+30</f>
        <v>45227</v>
      </c>
      <c r="I43" s="76"/>
      <c r="J43" s="76"/>
      <c r="K43" s="76"/>
      <c r="L43" s="76"/>
    </row>
    <row r="44" spans="1:12" ht="24.75" customHeight="1" x14ac:dyDescent="0.25">
      <c r="A44" s="78" t="s">
        <v>202</v>
      </c>
      <c r="B44" s="77" t="s">
        <v>199</v>
      </c>
      <c r="C44" s="228" t="s">
        <v>590</v>
      </c>
      <c r="D44" s="228" t="s">
        <v>590</v>
      </c>
      <c r="E44" s="238"/>
      <c r="F44" s="238"/>
      <c r="G44" s="235">
        <f>H43</f>
        <v>45227</v>
      </c>
      <c r="H44" s="235">
        <f>G44+30</f>
        <v>45257</v>
      </c>
      <c r="I44" s="76"/>
      <c r="J44" s="76"/>
      <c r="K44" s="76"/>
      <c r="L44" s="76"/>
    </row>
    <row r="45" spans="1:12" ht="90.75" customHeight="1" x14ac:dyDescent="0.25">
      <c r="A45" s="78" t="s">
        <v>200</v>
      </c>
      <c r="B45" s="77" t="s">
        <v>461</v>
      </c>
      <c r="C45" s="228" t="s">
        <v>590</v>
      </c>
      <c r="D45" s="228" t="s">
        <v>590</v>
      </c>
      <c r="E45" s="238"/>
      <c r="F45" s="238"/>
      <c r="G45" s="232" t="s">
        <v>595</v>
      </c>
      <c r="H45" s="228"/>
      <c r="I45" s="76"/>
      <c r="J45" s="76"/>
      <c r="K45" s="76"/>
      <c r="L45" s="76"/>
    </row>
    <row r="46" spans="1:12" ht="167.25" customHeight="1" x14ac:dyDescent="0.25">
      <c r="A46" s="78" t="s">
        <v>198</v>
      </c>
      <c r="B46" s="77" t="s">
        <v>459</v>
      </c>
      <c r="C46" s="228" t="s">
        <v>590</v>
      </c>
      <c r="D46" s="228" t="s">
        <v>590</v>
      </c>
      <c r="E46" s="238"/>
      <c r="F46" s="238"/>
      <c r="G46" s="232" t="s">
        <v>595</v>
      </c>
      <c r="H46" s="228"/>
      <c r="I46" s="76"/>
      <c r="J46" s="76"/>
      <c r="K46" s="76"/>
      <c r="L46" s="76"/>
    </row>
    <row r="47" spans="1:12" ht="30.75" customHeight="1" x14ac:dyDescent="0.25">
      <c r="A47" s="78" t="s">
        <v>196</v>
      </c>
      <c r="B47" s="77" t="s">
        <v>197</v>
      </c>
      <c r="C47" s="228" t="s">
        <v>590</v>
      </c>
      <c r="D47" s="228" t="s">
        <v>590</v>
      </c>
      <c r="E47" s="238"/>
      <c r="F47" s="238"/>
      <c r="G47" s="235">
        <f>H44</f>
        <v>45257</v>
      </c>
      <c r="H47" s="235">
        <f>G47+15</f>
        <v>45272</v>
      </c>
      <c r="I47" s="76"/>
      <c r="J47" s="76"/>
      <c r="K47" s="76"/>
      <c r="L47" s="76"/>
    </row>
    <row r="48" spans="1:12" ht="37.5" customHeight="1" x14ac:dyDescent="0.25">
      <c r="A48" s="78" t="s">
        <v>471</v>
      </c>
      <c r="B48" s="79" t="s">
        <v>195</v>
      </c>
      <c r="C48" s="228"/>
      <c r="D48" s="228"/>
      <c r="E48" s="238"/>
      <c r="F48" s="238"/>
      <c r="G48" s="239"/>
      <c r="H48" s="76"/>
      <c r="I48" s="76"/>
      <c r="J48" s="76"/>
      <c r="K48" s="76"/>
      <c r="L48" s="76"/>
    </row>
    <row r="49" spans="1:12" ht="35.450000000000003" customHeight="1" x14ac:dyDescent="0.25">
      <c r="A49" s="78">
        <v>4</v>
      </c>
      <c r="B49" s="77" t="s">
        <v>193</v>
      </c>
      <c r="C49" s="228" t="s">
        <v>590</v>
      </c>
      <c r="D49" s="228" t="s">
        <v>590</v>
      </c>
      <c r="E49" s="238"/>
      <c r="F49" s="238"/>
      <c r="G49" s="235">
        <f>H47</f>
        <v>45272</v>
      </c>
      <c r="H49" s="235">
        <f>G49+3</f>
        <v>45275</v>
      </c>
      <c r="I49" s="76"/>
      <c r="J49" s="76"/>
      <c r="K49" s="76"/>
      <c r="L49" s="76"/>
    </row>
    <row r="50" spans="1:12" ht="86.25" customHeight="1" x14ac:dyDescent="0.25">
      <c r="A50" s="78" t="s">
        <v>194</v>
      </c>
      <c r="B50" s="77" t="s">
        <v>460</v>
      </c>
      <c r="C50" s="228" t="s">
        <v>590</v>
      </c>
      <c r="D50" s="228" t="s">
        <v>590</v>
      </c>
      <c r="E50" s="238"/>
      <c r="F50" s="238"/>
      <c r="G50" s="228">
        <f>H49</f>
        <v>45275</v>
      </c>
      <c r="H50" s="228">
        <f>G50+10</f>
        <v>45285</v>
      </c>
      <c r="I50" s="76"/>
      <c r="J50" s="76"/>
      <c r="K50" s="76"/>
      <c r="L50" s="76"/>
    </row>
    <row r="51" spans="1:12" ht="77.25" customHeight="1" x14ac:dyDescent="0.25">
      <c r="A51" s="78" t="s">
        <v>192</v>
      </c>
      <c r="B51" s="77" t="s">
        <v>462</v>
      </c>
      <c r="C51" s="228" t="s">
        <v>590</v>
      </c>
      <c r="D51" s="228" t="s">
        <v>590</v>
      </c>
      <c r="E51" s="238"/>
      <c r="F51" s="238"/>
      <c r="G51" s="232" t="s">
        <v>595</v>
      </c>
      <c r="H51" s="228"/>
      <c r="I51" s="76"/>
      <c r="J51" s="76"/>
      <c r="K51" s="76"/>
      <c r="L51" s="76"/>
    </row>
    <row r="52" spans="1:12" ht="71.45" customHeight="1" x14ac:dyDescent="0.25">
      <c r="A52" s="78" t="s">
        <v>190</v>
      </c>
      <c r="B52" s="77" t="s">
        <v>191</v>
      </c>
      <c r="C52" s="228" t="s">
        <v>590</v>
      </c>
      <c r="D52" s="228" t="s">
        <v>590</v>
      </c>
      <c r="E52" s="238"/>
      <c r="F52" s="238"/>
      <c r="G52" s="228">
        <f>H49</f>
        <v>45275</v>
      </c>
      <c r="H52" s="240">
        <v>45291</v>
      </c>
      <c r="I52" s="76"/>
      <c r="J52" s="76"/>
      <c r="K52" s="76"/>
      <c r="L52" s="76"/>
    </row>
    <row r="53" spans="1:12" ht="48.2" customHeight="1" x14ac:dyDescent="0.25">
      <c r="A53" s="78" t="s">
        <v>188</v>
      </c>
      <c r="B53" s="183" t="s">
        <v>463</v>
      </c>
      <c r="C53" s="228" t="s">
        <v>590</v>
      </c>
      <c r="D53" s="228" t="s">
        <v>590</v>
      </c>
      <c r="E53" s="238"/>
      <c r="F53" s="238"/>
      <c r="G53" s="240">
        <f>H50</f>
        <v>45285</v>
      </c>
      <c r="H53" s="240">
        <v>45291</v>
      </c>
      <c r="I53" s="76"/>
      <c r="J53" s="76"/>
      <c r="K53" s="76"/>
      <c r="L53" s="76"/>
    </row>
    <row r="54" spans="1:12" ht="46.5" customHeight="1" x14ac:dyDescent="0.25">
      <c r="A54" s="78" t="s">
        <v>464</v>
      </c>
      <c r="B54" s="77" t="s">
        <v>189</v>
      </c>
      <c r="C54" s="228" t="s">
        <v>590</v>
      </c>
      <c r="D54" s="228" t="s">
        <v>590</v>
      </c>
      <c r="E54" s="238"/>
      <c r="F54" s="238"/>
      <c r="G54" s="232" t="s">
        <v>595</v>
      </c>
      <c r="H54" s="228"/>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11" sqref="A11:Y1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1" style="68" customWidth="1"/>
    <col min="18" max="24" width="9.140625" style="68"/>
    <col min="25" max="25" width="14.855468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5" spans="1:29" ht="18.75" x14ac:dyDescent="0.3">
      <c r="A5" s="69"/>
      <c r="B5" s="69"/>
      <c r="C5" s="69"/>
      <c r="D5" s="69"/>
      <c r="E5" s="69"/>
      <c r="F5" s="69"/>
      <c r="H5" s="69"/>
      <c r="I5" s="69"/>
      <c r="Q5" s="14"/>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2"/>
      <c r="B7" s="12"/>
      <c r="C7" s="12"/>
      <c r="D7" s="12"/>
      <c r="E7" s="12"/>
      <c r="F7" s="12"/>
      <c r="G7" s="12"/>
      <c r="H7" s="74"/>
      <c r="I7" s="74"/>
      <c r="J7" s="74"/>
      <c r="K7" s="74"/>
      <c r="L7" s="74"/>
      <c r="M7" s="74"/>
      <c r="N7" s="74"/>
      <c r="O7" s="74"/>
      <c r="P7" s="74"/>
      <c r="Q7" s="7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60" t="str">
        <f>'1. паспорт местоположение'!A12:C12</f>
        <v>M_NS3300.VL.0078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93"/>
      <c r="B16" s="393"/>
      <c r="C16" s="393"/>
      <c r="D16" s="393"/>
      <c r="E16" s="393"/>
      <c r="F16" s="393"/>
      <c r="G16" s="393"/>
      <c r="H16" s="393"/>
      <c r="I16" s="393"/>
      <c r="J16" s="393"/>
      <c r="K16" s="393"/>
      <c r="L16" s="393"/>
      <c r="M16" s="393"/>
      <c r="N16" s="393"/>
      <c r="O16" s="393"/>
      <c r="P16" s="393"/>
      <c r="Q16" s="393"/>
    </row>
    <row r="17" spans="1:34" x14ac:dyDescent="0.25">
      <c r="A17" s="69"/>
      <c r="H17" s="69"/>
      <c r="I17" s="69"/>
      <c r="J17" s="69"/>
      <c r="K17" s="69"/>
      <c r="L17" s="69"/>
      <c r="M17" s="69"/>
      <c r="N17" s="69"/>
      <c r="O17" s="69"/>
      <c r="P17" s="69"/>
    </row>
    <row r="18" spans="1:34" x14ac:dyDescent="0.25">
      <c r="A18" s="392" t="s">
        <v>508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34" x14ac:dyDescent="0.25">
      <c r="A19" s="69"/>
      <c r="B19" s="69"/>
      <c r="C19" s="69"/>
      <c r="D19" s="69"/>
      <c r="E19" s="69"/>
      <c r="F19" s="69"/>
      <c r="H19" s="69"/>
      <c r="I19" s="69"/>
      <c r="J19" s="69"/>
      <c r="K19" s="69"/>
      <c r="L19" s="69"/>
      <c r="M19" s="69"/>
      <c r="N19" s="69"/>
      <c r="O19" s="69"/>
      <c r="P19" s="69"/>
    </row>
    <row r="20" spans="1:34" s="243" customFormat="1" ht="21.2" customHeight="1" x14ac:dyDescent="0.25">
      <c r="A20" s="383" t="s">
        <v>187</v>
      </c>
      <c r="B20" s="383" t="s">
        <v>186</v>
      </c>
      <c r="C20" s="387" t="s">
        <v>185</v>
      </c>
      <c r="D20" s="387"/>
      <c r="E20" s="386" t="s">
        <v>184</v>
      </c>
      <c r="F20" s="386"/>
      <c r="G20" s="383" t="s">
        <v>621</v>
      </c>
      <c r="H20" s="381" t="s">
        <v>542</v>
      </c>
      <c r="I20" s="382"/>
      <c r="J20" s="382"/>
      <c r="K20" s="382"/>
      <c r="L20" s="381" t="s">
        <v>543</v>
      </c>
      <c r="M20" s="382"/>
      <c r="N20" s="382"/>
      <c r="O20" s="382"/>
      <c r="P20" s="381" t="s">
        <v>544</v>
      </c>
      <c r="Q20" s="382"/>
      <c r="R20" s="382"/>
      <c r="S20" s="382"/>
      <c r="T20" s="381" t="s">
        <v>545</v>
      </c>
      <c r="U20" s="382"/>
      <c r="V20" s="382"/>
      <c r="W20" s="382"/>
      <c r="X20" s="381" t="s">
        <v>546</v>
      </c>
      <c r="Y20" s="382"/>
      <c r="Z20" s="382"/>
      <c r="AA20" s="382"/>
      <c r="AB20" s="388" t="s">
        <v>183</v>
      </c>
      <c r="AC20" s="389"/>
    </row>
    <row r="21" spans="1:34" s="243" customFormat="1" ht="81.75" customHeight="1" x14ac:dyDescent="0.25">
      <c r="A21" s="384"/>
      <c r="B21" s="384"/>
      <c r="C21" s="387"/>
      <c r="D21" s="387"/>
      <c r="E21" s="386"/>
      <c r="F21" s="386"/>
      <c r="G21" s="384"/>
      <c r="H21" s="387" t="s">
        <v>3</v>
      </c>
      <c r="I21" s="387"/>
      <c r="J21" s="387" t="s">
        <v>181</v>
      </c>
      <c r="K21" s="387"/>
      <c r="L21" s="387" t="s">
        <v>3</v>
      </c>
      <c r="M21" s="387"/>
      <c r="N21" s="387" t="s">
        <v>181</v>
      </c>
      <c r="O21" s="387"/>
      <c r="P21" s="387" t="s">
        <v>3</v>
      </c>
      <c r="Q21" s="387"/>
      <c r="R21" s="387" t="s">
        <v>181</v>
      </c>
      <c r="S21" s="387"/>
      <c r="T21" s="387" t="s">
        <v>3</v>
      </c>
      <c r="U21" s="387"/>
      <c r="V21" s="387" t="s">
        <v>181</v>
      </c>
      <c r="W21" s="387"/>
      <c r="X21" s="387" t="s">
        <v>3</v>
      </c>
      <c r="Y21" s="387"/>
      <c r="Z21" s="387" t="s">
        <v>181</v>
      </c>
      <c r="AA21" s="387"/>
      <c r="AB21" s="390"/>
      <c r="AC21" s="391"/>
    </row>
    <row r="22" spans="1:34" s="243" customFormat="1" ht="89.45" customHeight="1" x14ac:dyDescent="0.3">
      <c r="A22" s="385"/>
      <c r="B22" s="385"/>
      <c r="C22" s="244" t="s">
        <v>3</v>
      </c>
      <c r="D22" s="244" t="s">
        <v>181</v>
      </c>
      <c r="E22" s="245" t="s">
        <v>547</v>
      </c>
      <c r="F22" s="245" t="s">
        <v>548</v>
      </c>
      <c r="G22" s="385"/>
      <c r="H22" s="246" t="s">
        <v>489</v>
      </c>
      <c r="I22" s="246" t="s">
        <v>490</v>
      </c>
      <c r="J22" s="246" t="s">
        <v>489</v>
      </c>
      <c r="K22" s="246" t="s">
        <v>490</v>
      </c>
      <c r="L22" s="246" t="s">
        <v>489</v>
      </c>
      <c r="M22" s="246" t="s">
        <v>490</v>
      </c>
      <c r="N22" s="246" t="s">
        <v>489</v>
      </c>
      <c r="O22" s="246" t="s">
        <v>490</v>
      </c>
      <c r="P22" s="246" t="s">
        <v>489</v>
      </c>
      <c r="Q22" s="246" t="s">
        <v>490</v>
      </c>
      <c r="R22" s="246" t="s">
        <v>489</v>
      </c>
      <c r="S22" s="246" t="s">
        <v>490</v>
      </c>
      <c r="T22" s="246" t="s">
        <v>489</v>
      </c>
      <c r="U22" s="246" t="s">
        <v>490</v>
      </c>
      <c r="V22" s="246" t="s">
        <v>489</v>
      </c>
      <c r="W22" s="246" t="s">
        <v>490</v>
      </c>
      <c r="X22" s="246" t="s">
        <v>489</v>
      </c>
      <c r="Y22" s="246" t="s">
        <v>490</v>
      </c>
      <c r="Z22" s="246" t="s">
        <v>489</v>
      </c>
      <c r="AA22" s="246" t="s">
        <v>490</v>
      </c>
      <c r="AB22" s="244" t="s">
        <v>182</v>
      </c>
      <c r="AC22" s="244" t="s">
        <v>181</v>
      </c>
      <c r="AE22" s="247"/>
      <c r="AF22" s="247"/>
      <c r="AG22" s="247"/>
      <c r="AH22" s="247"/>
    </row>
    <row r="23" spans="1:34" s="243"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43" customFormat="1" ht="47.25" customHeight="1" x14ac:dyDescent="0.25">
      <c r="A24" s="202" t="s">
        <v>66</v>
      </c>
      <c r="B24" s="203" t="s">
        <v>180</v>
      </c>
      <c r="C24" s="204">
        <v>0.46238999999999997</v>
      </c>
      <c r="D24" s="204">
        <v>0.46238999999999997</v>
      </c>
      <c r="E24" s="204">
        <v>0.46238999999999997</v>
      </c>
      <c r="F24" s="204">
        <v>0.46238999999999997</v>
      </c>
      <c r="G24" s="204">
        <v>0</v>
      </c>
      <c r="H24" s="204">
        <v>0</v>
      </c>
      <c r="I24" s="204"/>
      <c r="J24" s="204">
        <v>0.46238999999999997</v>
      </c>
      <c r="K24" s="204"/>
      <c r="L24" s="204">
        <v>0</v>
      </c>
      <c r="M24" s="204"/>
      <c r="N24" s="204">
        <v>0</v>
      </c>
      <c r="O24" s="204"/>
      <c r="P24" s="204">
        <v>0</v>
      </c>
      <c r="Q24" s="204"/>
      <c r="R24" s="204">
        <v>0</v>
      </c>
      <c r="S24" s="204"/>
      <c r="T24" s="204">
        <v>0</v>
      </c>
      <c r="U24" s="204"/>
      <c r="V24" s="204">
        <v>0</v>
      </c>
      <c r="W24" s="204"/>
      <c r="X24" s="204">
        <v>0</v>
      </c>
      <c r="Y24" s="204"/>
      <c r="Z24" s="204">
        <v>0</v>
      </c>
      <c r="AA24" s="204"/>
      <c r="AB24" s="204">
        <v>0</v>
      </c>
      <c r="AC24" s="204">
        <v>0.46238999999999997</v>
      </c>
    </row>
    <row r="25" spans="1:34" s="243" customFormat="1" ht="24" customHeight="1" x14ac:dyDescent="0.25">
      <c r="A25" s="205" t="s">
        <v>179</v>
      </c>
      <c r="B25" s="206" t="s">
        <v>178</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4" s="243" customFormat="1" x14ac:dyDescent="0.25">
      <c r="A26" s="205" t="s">
        <v>177</v>
      </c>
      <c r="B26" s="206" t="s">
        <v>176</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4" s="243" customFormat="1" ht="38.25" customHeight="1" x14ac:dyDescent="0.25">
      <c r="A27" s="205" t="s">
        <v>175</v>
      </c>
      <c r="B27" s="206" t="s">
        <v>445</v>
      </c>
      <c r="C27" s="204"/>
      <c r="D27" s="204"/>
      <c r="E27" s="204"/>
      <c r="F27" s="204"/>
      <c r="G27" s="204">
        <v>0</v>
      </c>
      <c r="H27" s="204">
        <v>0</v>
      </c>
      <c r="I27" s="204"/>
      <c r="J27" s="204">
        <v>0</v>
      </c>
      <c r="K27" s="204"/>
      <c r="L27" s="204">
        <v>0</v>
      </c>
      <c r="M27" s="204"/>
      <c r="N27" s="204">
        <v>0</v>
      </c>
      <c r="O27" s="204"/>
      <c r="P27" s="204">
        <v>0</v>
      </c>
      <c r="Q27" s="204"/>
      <c r="R27" s="204">
        <v>0</v>
      </c>
      <c r="S27" s="204"/>
      <c r="T27" s="204">
        <v>0</v>
      </c>
      <c r="U27" s="204"/>
      <c r="V27" s="204">
        <v>0</v>
      </c>
      <c r="W27" s="204"/>
      <c r="X27" s="204">
        <v>0</v>
      </c>
      <c r="Y27" s="204"/>
      <c r="Z27" s="204">
        <v>0</v>
      </c>
      <c r="AA27" s="204"/>
      <c r="AB27" s="204">
        <v>0</v>
      </c>
      <c r="AC27" s="204">
        <v>0</v>
      </c>
    </row>
    <row r="28" spans="1:34" s="243" customFormat="1" x14ac:dyDescent="0.25">
      <c r="A28" s="205" t="s">
        <v>174</v>
      </c>
      <c r="B28" s="206" t="s">
        <v>173</v>
      </c>
      <c r="C28" s="204"/>
      <c r="D28" s="204"/>
      <c r="E28" s="204"/>
      <c r="F28" s="204"/>
      <c r="G28" s="204">
        <v>0</v>
      </c>
      <c r="H28" s="204">
        <v>0</v>
      </c>
      <c r="I28" s="204"/>
      <c r="J28" s="204">
        <v>6.7727999999999997E-2</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6.7727999999999997E-2</v>
      </c>
    </row>
    <row r="29" spans="1:34" s="243" customFormat="1" x14ac:dyDescent="0.25">
      <c r="A29" s="205" t="s">
        <v>172</v>
      </c>
      <c r="B29" s="207" t="s">
        <v>171</v>
      </c>
      <c r="C29" s="204"/>
      <c r="D29" s="204"/>
      <c r="E29" s="204"/>
      <c r="F29" s="204"/>
      <c r="G29" s="204">
        <v>0</v>
      </c>
      <c r="H29" s="204">
        <v>0</v>
      </c>
      <c r="I29" s="204"/>
      <c r="J29" s="204">
        <v>0.39466199999999996</v>
      </c>
      <c r="K29" s="204"/>
      <c r="L29" s="204">
        <v>0</v>
      </c>
      <c r="M29" s="204"/>
      <c r="N29" s="204">
        <v>0</v>
      </c>
      <c r="O29" s="204"/>
      <c r="P29" s="204">
        <v>0</v>
      </c>
      <c r="Q29" s="204"/>
      <c r="R29" s="204">
        <v>0</v>
      </c>
      <c r="S29" s="204"/>
      <c r="T29" s="204">
        <v>0</v>
      </c>
      <c r="U29" s="204"/>
      <c r="V29" s="204">
        <v>0</v>
      </c>
      <c r="W29" s="204"/>
      <c r="X29" s="204">
        <v>0</v>
      </c>
      <c r="Y29" s="204"/>
      <c r="Z29" s="204">
        <v>0</v>
      </c>
      <c r="AA29" s="204"/>
      <c r="AB29" s="204">
        <v>0</v>
      </c>
      <c r="AC29" s="204">
        <v>0.39466199999999996</v>
      </c>
    </row>
    <row r="30" spans="1:34" s="243" customFormat="1" ht="47.25" x14ac:dyDescent="0.25">
      <c r="A30" s="202" t="s">
        <v>64</v>
      </c>
      <c r="B30" s="203" t="s">
        <v>170</v>
      </c>
      <c r="C30" s="204">
        <v>0.38532499999999997</v>
      </c>
      <c r="D30" s="204">
        <v>0.38532499999999997</v>
      </c>
      <c r="E30" s="204">
        <v>0.38532499999999997</v>
      </c>
      <c r="F30" s="204">
        <v>0.38532499999999997</v>
      </c>
      <c r="G30" s="204">
        <v>0</v>
      </c>
      <c r="H30" s="204">
        <v>0</v>
      </c>
      <c r="I30" s="204"/>
      <c r="J30" s="204">
        <v>0.38532499999999997</v>
      </c>
      <c r="K30" s="204"/>
      <c r="L30" s="204">
        <v>0</v>
      </c>
      <c r="M30" s="204"/>
      <c r="N30" s="204">
        <v>0</v>
      </c>
      <c r="O30" s="204"/>
      <c r="P30" s="204">
        <v>0</v>
      </c>
      <c r="Q30" s="204"/>
      <c r="R30" s="204">
        <v>0</v>
      </c>
      <c r="S30" s="204"/>
      <c r="T30" s="204">
        <v>0</v>
      </c>
      <c r="U30" s="204"/>
      <c r="V30" s="204">
        <v>0</v>
      </c>
      <c r="W30" s="204"/>
      <c r="X30" s="204">
        <v>0</v>
      </c>
      <c r="Y30" s="204"/>
      <c r="Z30" s="204">
        <v>0</v>
      </c>
      <c r="AA30" s="204"/>
      <c r="AB30" s="204">
        <v>0</v>
      </c>
      <c r="AC30" s="204">
        <v>0.38532499999999997</v>
      </c>
    </row>
    <row r="31" spans="1:34" s="243" customFormat="1" x14ac:dyDescent="0.25">
      <c r="A31" s="202" t="s">
        <v>169</v>
      </c>
      <c r="B31" s="206" t="s">
        <v>168</v>
      </c>
      <c r="C31" s="204">
        <v>2.9999999999999997E-4</v>
      </c>
      <c r="D31" s="204">
        <v>2.9999999999999997E-4</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243" customFormat="1" ht="31.5" x14ac:dyDescent="0.25">
      <c r="A32" s="202" t="s">
        <v>167</v>
      </c>
      <c r="B32" s="206" t="s">
        <v>166</v>
      </c>
      <c r="C32" s="204">
        <v>0.139875</v>
      </c>
      <c r="D32" s="204">
        <v>0.139875</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43" customFormat="1" x14ac:dyDescent="0.25">
      <c r="A33" s="202" t="s">
        <v>165</v>
      </c>
      <c r="B33" s="206" t="s">
        <v>164</v>
      </c>
      <c r="C33" s="204">
        <v>0.22284999999999999</v>
      </c>
      <c r="D33" s="204">
        <v>0.22284999999999999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43" customFormat="1" x14ac:dyDescent="0.25">
      <c r="A34" s="202" t="s">
        <v>163</v>
      </c>
      <c r="B34" s="206" t="s">
        <v>162</v>
      </c>
      <c r="C34" s="204">
        <v>2.23E-2</v>
      </c>
      <c r="D34" s="204">
        <v>2.23E-2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43" customFormat="1" ht="48.2" customHeight="1" x14ac:dyDescent="0.25">
      <c r="A35" s="202" t="s">
        <v>63</v>
      </c>
      <c r="B35" s="203" t="s">
        <v>161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43" customFormat="1" ht="44.45" customHeight="1" x14ac:dyDescent="0.25">
      <c r="A36" s="205" t="s">
        <v>160</v>
      </c>
      <c r="B36" s="206" t="s">
        <v>551</v>
      </c>
      <c r="C36" s="204"/>
      <c r="D36" s="204"/>
      <c r="E36" s="204"/>
      <c r="F36" s="204"/>
      <c r="G36" s="204">
        <v>0</v>
      </c>
      <c r="H36" s="204">
        <v>0</v>
      </c>
      <c r="I36" s="249" t="s">
        <v>618</v>
      </c>
      <c r="J36" s="204">
        <v>0</v>
      </c>
      <c r="K36" s="204" t="s">
        <v>618</v>
      </c>
      <c r="L36" s="204">
        <v>0</v>
      </c>
      <c r="M36" s="249" t="s">
        <v>618</v>
      </c>
      <c r="N36" s="204">
        <v>0</v>
      </c>
      <c r="O36" s="204" t="s">
        <v>618</v>
      </c>
      <c r="P36" s="204">
        <v>0</v>
      </c>
      <c r="Q36" s="249" t="s">
        <v>618</v>
      </c>
      <c r="R36" s="204">
        <v>0</v>
      </c>
      <c r="S36" s="204" t="s">
        <v>618</v>
      </c>
      <c r="T36" s="204">
        <v>0</v>
      </c>
      <c r="U36" s="249" t="s">
        <v>618</v>
      </c>
      <c r="V36" s="204">
        <v>0</v>
      </c>
      <c r="W36" s="204" t="s">
        <v>618</v>
      </c>
      <c r="X36" s="204">
        <v>0</v>
      </c>
      <c r="Y36" s="249" t="s">
        <v>618</v>
      </c>
      <c r="Z36" s="204">
        <v>0</v>
      </c>
      <c r="AA36" s="204" t="s">
        <v>618</v>
      </c>
      <c r="AB36" s="204">
        <v>0</v>
      </c>
      <c r="AC36" s="204">
        <v>0</v>
      </c>
    </row>
    <row r="37" spans="1:29" s="243" customFormat="1" ht="31.5" x14ac:dyDescent="0.25">
      <c r="A37" s="205" t="s">
        <v>159</v>
      </c>
      <c r="B37" s="208" t="s">
        <v>549</v>
      </c>
      <c r="C37" s="204"/>
      <c r="D37" s="204"/>
      <c r="E37" s="204"/>
      <c r="F37" s="204"/>
      <c r="G37" s="204">
        <v>0</v>
      </c>
      <c r="H37" s="204">
        <v>0</v>
      </c>
      <c r="I37" s="249" t="s">
        <v>618</v>
      </c>
      <c r="J37" s="204">
        <v>0</v>
      </c>
      <c r="K37" s="204" t="s">
        <v>618</v>
      </c>
      <c r="L37" s="204">
        <v>0</v>
      </c>
      <c r="M37" s="249" t="s">
        <v>618</v>
      </c>
      <c r="N37" s="204">
        <v>0</v>
      </c>
      <c r="O37" s="204" t="s">
        <v>618</v>
      </c>
      <c r="P37" s="204">
        <v>0</v>
      </c>
      <c r="Q37" s="249" t="s">
        <v>618</v>
      </c>
      <c r="R37" s="204">
        <v>0</v>
      </c>
      <c r="S37" s="204" t="s">
        <v>618</v>
      </c>
      <c r="T37" s="204">
        <v>0</v>
      </c>
      <c r="U37" s="249" t="s">
        <v>618</v>
      </c>
      <c r="V37" s="204">
        <v>0</v>
      </c>
      <c r="W37" s="204" t="s">
        <v>618</v>
      </c>
      <c r="X37" s="204">
        <v>0</v>
      </c>
      <c r="Y37" s="249" t="s">
        <v>618</v>
      </c>
      <c r="Z37" s="204">
        <v>0</v>
      </c>
      <c r="AA37" s="204" t="s">
        <v>618</v>
      </c>
      <c r="AB37" s="204">
        <v>0</v>
      </c>
      <c r="AC37" s="204">
        <v>0</v>
      </c>
    </row>
    <row r="38" spans="1:29" s="243" customFormat="1" x14ac:dyDescent="0.25">
      <c r="A38" s="205" t="s">
        <v>158</v>
      </c>
      <c r="B38" s="208" t="s">
        <v>149</v>
      </c>
      <c r="C38" s="204"/>
      <c r="D38" s="204"/>
      <c r="E38" s="204"/>
      <c r="F38" s="204"/>
      <c r="G38" s="204">
        <v>0</v>
      </c>
      <c r="H38" s="204">
        <v>0</v>
      </c>
      <c r="I38" s="249" t="s">
        <v>618</v>
      </c>
      <c r="J38" s="204">
        <v>0</v>
      </c>
      <c r="K38" s="204" t="s">
        <v>618</v>
      </c>
      <c r="L38" s="204">
        <v>0</v>
      </c>
      <c r="M38" s="249" t="s">
        <v>618</v>
      </c>
      <c r="N38" s="204">
        <v>0</v>
      </c>
      <c r="O38" s="204" t="s">
        <v>618</v>
      </c>
      <c r="P38" s="204">
        <v>0</v>
      </c>
      <c r="Q38" s="249" t="s">
        <v>618</v>
      </c>
      <c r="R38" s="204">
        <v>0</v>
      </c>
      <c r="S38" s="204" t="s">
        <v>618</v>
      </c>
      <c r="T38" s="204">
        <v>0</v>
      </c>
      <c r="U38" s="249" t="s">
        <v>618</v>
      </c>
      <c r="V38" s="204">
        <v>0</v>
      </c>
      <c r="W38" s="204" t="s">
        <v>618</v>
      </c>
      <c r="X38" s="204">
        <v>0</v>
      </c>
      <c r="Y38" s="249" t="s">
        <v>618</v>
      </c>
      <c r="Z38" s="204">
        <v>0</v>
      </c>
      <c r="AA38" s="204" t="s">
        <v>618</v>
      </c>
      <c r="AB38" s="204">
        <v>0</v>
      </c>
      <c r="AC38" s="204">
        <v>0</v>
      </c>
    </row>
    <row r="39" spans="1:29" s="243" customFormat="1" x14ac:dyDescent="0.25">
      <c r="A39" s="205" t="s">
        <v>157</v>
      </c>
      <c r="B39" s="206" t="s">
        <v>550</v>
      </c>
      <c r="C39" s="204"/>
      <c r="D39" s="204"/>
      <c r="E39" s="204"/>
      <c r="F39" s="204"/>
      <c r="G39" s="204">
        <v>0</v>
      </c>
      <c r="H39" s="204">
        <v>0</v>
      </c>
      <c r="I39" s="249" t="s">
        <v>618</v>
      </c>
      <c r="J39" s="204">
        <v>0</v>
      </c>
      <c r="K39" s="204" t="s">
        <v>618</v>
      </c>
      <c r="L39" s="204">
        <v>0</v>
      </c>
      <c r="M39" s="249" t="s">
        <v>618</v>
      </c>
      <c r="N39" s="204">
        <v>0</v>
      </c>
      <c r="O39" s="204" t="s">
        <v>618</v>
      </c>
      <c r="P39" s="204">
        <v>0</v>
      </c>
      <c r="Q39" s="249" t="s">
        <v>618</v>
      </c>
      <c r="R39" s="204">
        <v>0</v>
      </c>
      <c r="S39" s="204" t="s">
        <v>618</v>
      </c>
      <c r="T39" s="204">
        <v>0</v>
      </c>
      <c r="U39" s="249" t="s">
        <v>618</v>
      </c>
      <c r="V39" s="204">
        <v>0</v>
      </c>
      <c r="W39" s="204" t="s">
        <v>618</v>
      </c>
      <c r="X39" s="204">
        <v>0</v>
      </c>
      <c r="Y39" s="249" t="s">
        <v>618</v>
      </c>
      <c r="Z39" s="204">
        <v>0</v>
      </c>
      <c r="AA39" s="204" t="s">
        <v>618</v>
      </c>
      <c r="AB39" s="204">
        <v>0</v>
      </c>
      <c r="AC39" s="204">
        <v>0</v>
      </c>
    </row>
    <row r="40" spans="1:29" s="243" customFormat="1" x14ac:dyDescent="0.25">
      <c r="A40" s="205" t="s">
        <v>156</v>
      </c>
      <c r="B40" s="206" t="s">
        <v>552</v>
      </c>
      <c r="C40" s="204"/>
      <c r="D40" s="204"/>
      <c r="E40" s="204"/>
      <c r="F40" s="204"/>
      <c r="G40" s="204">
        <v>0</v>
      </c>
      <c r="H40" s="204">
        <v>0</v>
      </c>
      <c r="I40" s="249" t="s">
        <v>618</v>
      </c>
      <c r="J40" s="204">
        <v>0</v>
      </c>
      <c r="K40" s="204" t="s">
        <v>618</v>
      </c>
      <c r="L40" s="204">
        <v>0</v>
      </c>
      <c r="M40" s="249" t="s">
        <v>618</v>
      </c>
      <c r="N40" s="204">
        <v>0</v>
      </c>
      <c r="O40" s="204" t="s">
        <v>618</v>
      </c>
      <c r="P40" s="204">
        <v>0</v>
      </c>
      <c r="Q40" s="249" t="s">
        <v>618</v>
      </c>
      <c r="R40" s="204">
        <v>0</v>
      </c>
      <c r="S40" s="204" t="s">
        <v>618</v>
      </c>
      <c r="T40" s="204">
        <v>0</v>
      </c>
      <c r="U40" s="249" t="s">
        <v>618</v>
      </c>
      <c r="V40" s="204">
        <v>0</v>
      </c>
      <c r="W40" s="204" t="s">
        <v>618</v>
      </c>
      <c r="X40" s="204">
        <v>0</v>
      </c>
      <c r="Y40" s="249" t="s">
        <v>618</v>
      </c>
      <c r="Z40" s="204">
        <v>0</v>
      </c>
      <c r="AA40" s="204" t="s">
        <v>618</v>
      </c>
      <c r="AB40" s="204">
        <v>0</v>
      </c>
      <c r="AC40" s="204">
        <v>0</v>
      </c>
    </row>
    <row r="41" spans="1:29" s="243" customFormat="1" x14ac:dyDescent="0.25">
      <c r="A41" s="205" t="s">
        <v>155</v>
      </c>
      <c r="B41" s="206" t="s">
        <v>553</v>
      </c>
      <c r="C41" s="204"/>
      <c r="D41" s="204"/>
      <c r="E41" s="204"/>
      <c r="F41" s="204"/>
      <c r="G41" s="204">
        <v>0</v>
      </c>
      <c r="H41" s="204">
        <v>0</v>
      </c>
      <c r="I41" s="249" t="s">
        <v>618</v>
      </c>
      <c r="J41" s="204">
        <v>0</v>
      </c>
      <c r="K41" s="204" t="s">
        <v>618</v>
      </c>
      <c r="L41" s="204">
        <v>0</v>
      </c>
      <c r="M41" s="249" t="s">
        <v>618</v>
      </c>
      <c r="N41" s="204">
        <v>0</v>
      </c>
      <c r="O41" s="204" t="s">
        <v>618</v>
      </c>
      <c r="P41" s="204">
        <v>0</v>
      </c>
      <c r="Q41" s="249" t="s">
        <v>618</v>
      </c>
      <c r="R41" s="204">
        <v>0</v>
      </c>
      <c r="S41" s="204" t="s">
        <v>618</v>
      </c>
      <c r="T41" s="204">
        <v>0</v>
      </c>
      <c r="U41" s="249" t="s">
        <v>618</v>
      </c>
      <c r="V41" s="204">
        <v>0</v>
      </c>
      <c r="W41" s="204" t="s">
        <v>618</v>
      </c>
      <c r="X41" s="204">
        <v>0</v>
      </c>
      <c r="Y41" s="249" t="s">
        <v>618</v>
      </c>
      <c r="Z41" s="204">
        <v>0</v>
      </c>
      <c r="AA41" s="204" t="s">
        <v>618</v>
      </c>
      <c r="AB41" s="204">
        <v>0</v>
      </c>
      <c r="AC41" s="204">
        <v>0</v>
      </c>
    </row>
    <row r="42" spans="1:29" s="243" customFormat="1" x14ac:dyDescent="0.25">
      <c r="A42" s="205" t="s">
        <v>154</v>
      </c>
      <c r="B42" s="206" t="s">
        <v>554</v>
      </c>
      <c r="C42" s="204"/>
      <c r="D42" s="204"/>
      <c r="E42" s="204"/>
      <c r="F42" s="204"/>
      <c r="G42" s="204">
        <v>0</v>
      </c>
      <c r="H42" s="204">
        <v>0</v>
      </c>
      <c r="I42" s="249" t="s">
        <v>618</v>
      </c>
      <c r="J42" s="204">
        <v>0</v>
      </c>
      <c r="K42" s="204" t="s">
        <v>618</v>
      </c>
      <c r="L42" s="204">
        <v>0</v>
      </c>
      <c r="M42" s="249" t="s">
        <v>618</v>
      </c>
      <c r="N42" s="204">
        <v>0</v>
      </c>
      <c r="O42" s="204" t="s">
        <v>618</v>
      </c>
      <c r="P42" s="204">
        <v>0</v>
      </c>
      <c r="Q42" s="249" t="s">
        <v>618</v>
      </c>
      <c r="R42" s="204">
        <v>0</v>
      </c>
      <c r="S42" s="204" t="s">
        <v>618</v>
      </c>
      <c r="T42" s="204">
        <v>0</v>
      </c>
      <c r="U42" s="249" t="s">
        <v>618</v>
      </c>
      <c r="V42" s="204">
        <v>0</v>
      </c>
      <c r="W42" s="204" t="s">
        <v>618</v>
      </c>
      <c r="X42" s="204">
        <v>0</v>
      </c>
      <c r="Y42" s="249" t="s">
        <v>618</v>
      </c>
      <c r="Z42" s="204">
        <v>0</v>
      </c>
      <c r="AA42" s="204" t="s">
        <v>618</v>
      </c>
      <c r="AB42" s="204">
        <v>0</v>
      </c>
      <c r="AC42" s="204">
        <v>0</v>
      </c>
    </row>
    <row r="43" spans="1:29" s="243" customFormat="1" x14ac:dyDescent="0.25">
      <c r="A43" s="205" t="s">
        <v>555</v>
      </c>
      <c r="B43" s="206" t="s">
        <v>556</v>
      </c>
      <c r="C43" s="204"/>
      <c r="D43" s="204"/>
      <c r="E43" s="204"/>
      <c r="F43" s="204"/>
      <c r="G43" s="204">
        <v>0</v>
      </c>
      <c r="H43" s="204">
        <v>0</v>
      </c>
      <c r="I43" s="249" t="s">
        <v>618</v>
      </c>
      <c r="J43" s="204">
        <v>0</v>
      </c>
      <c r="K43" s="204" t="s">
        <v>618</v>
      </c>
      <c r="L43" s="204">
        <v>0</v>
      </c>
      <c r="M43" s="249" t="s">
        <v>618</v>
      </c>
      <c r="N43" s="204">
        <v>0</v>
      </c>
      <c r="O43" s="204" t="s">
        <v>618</v>
      </c>
      <c r="P43" s="204">
        <v>0</v>
      </c>
      <c r="Q43" s="249" t="s">
        <v>618</v>
      </c>
      <c r="R43" s="204">
        <v>0</v>
      </c>
      <c r="S43" s="204" t="s">
        <v>618</v>
      </c>
      <c r="T43" s="204">
        <v>0</v>
      </c>
      <c r="U43" s="249" t="s">
        <v>618</v>
      </c>
      <c r="V43" s="204">
        <v>0</v>
      </c>
      <c r="W43" s="204" t="s">
        <v>618</v>
      </c>
      <c r="X43" s="204">
        <v>0</v>
      </c>
      <c r="Y43" s="249" t="s">
        <v>618</v>
      </c>
      <c r="Z43" s="204">
        <v>0</v>
      </c>
      <c r="AA43" s="204" t="s">
        <v>618</v>
      </c>
      <c r="AB43" s="204">
        <v>0</v>
      </c>
      <c r="AC43" s="204">
        <v>0</v>
      </c>
    </row>
    <row r="44" spans="1:29" s="243" customFormat="1" x14ac:dyDescent="0.25">
      <c r="A44" s="205" t="s">
        <v>557</v>
      </c>
      <c r="B44" s="206" t="s">
        <v>558</v>
      </c>
      <c r="C44" s="204"/>
      <c r="D44" s="204"/>
      <c r="E44" s="204"/>
      <c r="F44" s="204"/>
      <c r="G44" s="204">
        <v>0</v>
      </c>
      <c r="H44" s="204">
        <v>0</v>
      </c>
      <c r="I44" s="249" t="s">
        <v>618</v>
      </c>
      <c r="J44" s="204">
        <v>0</v>
      </c>
      <c r="K44" s="204" t="s">
        <v>618</v>
      </c>
      <c r="L44" s="204">
        <v>0</v>
      </c>
      <c r="M44" s="249" t="s">
        <v>618</v>
      </c>
      <c r="N44" s="204">
        <v>0</v>
      </c>
      <c r="O44" s="204" t="s">
        <v>618</v>
      </c>
      <c r="P44" s="204">
        <v>0</v>
      </c>
      <c r="Q44" s="249" t="s">
        <v>618</v>
      </c>
      <c r="R44" s="204">
        <v>0</v>
      </c>
      <c r="S44" s="204" t="s">
        <v>618</v>
      </c>
      <c r="T44" s="204">
        <v>0</v>
      </c>
      <c r="U44" s="249" t="s">
        <v>618</v>
      </c>
      <c r="V44" s="204">
        <v>0</v>
      </c>
      <c r="W44" s="204" t="s">
        <v>618</v>
      </c>
      <c r="X44" s="204">
        <v>0</v>
      </c>
      <c r="Y44" s="249" t="s">
        <v>618</v>
      </c>
      <c r="Z44" s="204">
        <v>0</v>
      </c>
      <c r="AA44" s="204" t="s">
        <v>618</v>
      </c>
      <c r="AB44" s="204">
        <v>0</v>
      </c>
      <c r="AC44" s="204">
        <v>0</v>
      </c>
    </row>
    <row r="45" spans="1:29" s="243" customFormat="1" x14ac:dyDescent="0.25">
      <c r="A45" s="205" t="s">
        <v>559</v>
      </c>
      <c r="B45" s="206" t="s">
        <v>560</v>
      </c>
      <c r="C45" s="204"/>
      <c r="D45" s="204"/>
      <c r="E45" s="204"/>
      <c r="F45" s="204"/>
      <c r="G45" s="204">
        <v>0</v>
      </c>
      <c r="H45" s="204">
        <v>0</v>
      </c>
      <c r="I45" s="249" t="s">
        <v>618</v>
      </c>
      <c r="J45" s="204">
        <v>0</v>
      </c>
      <c r="K45" s="204" t="s">
        <v>618</v>
      </c>
      <c r="L45" s="204">
        <v>0</v>
      </c>
      <c r="M45" s="249" t="s">
        <v>618</v>
      </c>
      <c r="N45" s="204">
        <v>0</v>
      </c>
      <c r="O45" s="204" t="s">
        <v>618</v>
      </c>
      <c r="P45" s="204">
        <v>0</v>
      </c>
      <c r="Q45" s="249" t="s">
        <v>618</v>
      </c>
      <c r="R45" s="204">
        <v>0</v>
      </c>
      <c r="S45" s="204" t="s">
        <v>618</v>
      </c>
      <c r="T45" s="204">
        <v>0</v>
      </c>
      <c r="U45" s="249" t="s">
        <v>618</v>
      </c>
      <c r="V45" s="204">
        <v>0</v>
      </c>
      <c r="W45" s="204" t="s">
        <v>618</v>
      </c>
      <c r="X45" s="204">
        <v>0</v>
      </c>
      <c r="Y45" s="249" t="s">
        <v>618</v>
      </c>
      <c r="Z45" s="204">
        <v>0</v>
      </c>
      <c r="AA45" s="204" t="s">
        <v>618</v>
      </c>
      <c r="AB45" s="204">
        <v>0</v>
      </c>
      <c r="AC45" s="204">
        <v>0</v>
      </c>
    </row>
    <row r="46" spans="1:29" s="243" customFormat="1" x14ac:dyDescent="0.25">
      <c r="A46" s="205" t="s">
        <v>561</v>
      </c>
      <c r="B46" s="206" t="s">
        <v>562</v>
      </c>
      <c r="C46" s="204"/>
      <c r="D46" s="204"/>
      <c r="E46" s="204"/>
      <c r="F46" s="204"/>
      <c r="G46" s="204">
        <v>0</v>
      </c>
      <c r="H46" s="204">
        <v>0</v>
      </c>
      <c r="I46" s="249" t="s">
        <v>618</v>
      </c>
      <c r="J46" s="204">
        <v>0</v>
      </c>
      <c r="K46" s="204" t="s">
        <v>618</v>
      </c>
      <c r="L46" s="204">
        <v>0</v>
      </c>
      <c r="M46" s="249" t="s">
        <v>618</v>
      </c>
      <c r="N46" s="204">
        <v>0</v>
      </c>
      <c r="O46" s="204" t="s">
        <v>618</v>
      </c>
      <c r="P46" s="204">
        <v>0</v>
      </c>
      <c r="Q46" s="249" t="s">
        <v>618</v>
      </c>
      <c r="R46" s="204">
        <v>0</v>
      </c>
      <c r="S46" s="204" t="s">
        <v>618</v>
      </c>
      <c r="T46" s="204">
        <v>0</v>
      </c>
      <c r="U46" s="249" t="s">
        <v>618</v>
      </c>
      <c r="V46" s="204">
        <v>0</v>
      </c>
      <c r="W46" s="204" t="s">
        <v>618</v>
      </c>
      <c r="X46" s="204">
        <v>0</v>
      </c>
      <c r="Y46" s="249" t="s">
        <v>618</v>
      </c>
      <c r="Z46" s="204">
        <v>0</v>
      </c>
      <c r="AA46" s="204" t="s">
        <v>618</v>
      </c>
      <c r="AB46" s="204">
        <v>0</v>
      </c>
      <c r="AC46" s="204">
        <v>0</v>
      </c>
    </row>
    <row r="47" spans="1:29" s="243" customFormat="1" x14ac:dyDescent="0.25">
      <c r="A47" s="202" t="s">
        <v>62</v>
      </c>
      <c r="B47" s="203" t="s">
        <v>153</v>
      </c>
      <c r="C47" s="204"/>
      <c r="D47" s="204"/>
      <c r="E47" s="204"/>
      <c r="F47" s="204"/>
      <c r="G47" s="204"/>
      <c r="H47" s="204"/>
      <c r="I47" s="204"/>
      <c r="J47" s="204"/>
      <c r="K47" s="204"/>
      <c r="L47" s="204"/>
      <c r="M47" s="204"/>
      <c r="N47" s="204"/>
      <c r="O47" s="204"/>
      <c r="P47" s="204"/>
      <c r="Q47" s="204"/>
      <c r="R47" s="204"/>
      <c r="S47" s="249"/>
      <c r="T47" s="204"/>
      <c r="U47" s="204"/>
      <c r="V47" s="204"/>
      <c r="W47" s="204"/>
      <c r="X47" s="204"/>
      <c r="Y47" s="204"/>
      <c r="Z47" s="204"/>
      <c r="AA47" s="204"/>
      <c r="AB47" s="204"/>
      <c r="AC47" s="204"/>
    </row>
    <row r="48" spans="1:29" s="243" customFormat="1" ht="33.75" customHeight="1" x14ac:dyDescent="0.25">
      <c r="A48" s="205" t="s">
        <v>152</v>
      </c>
      <c r="B48" s="206" t="s">
        <v>551</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43" customFormat="1" ht="31.5" x14ac:dyDescent="0.25">
      <c r="A49" s="205" t="s">
        <v>151</v>
      </c>
      <c r="B49" s="208" t="s">
        <v>549</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43" customFormat="1" x14ac:dyDescent="0.25">
      <c r="A50" s="205" t="s">
        <v>150</v>
      </c>
      <c r="B50" s="208" t="s">
        <v>149</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43" customFormat="1" ht="31.5" x14ac:dyDescent="0.25">
      <c r="A51" s="205" t="s">
        <v>148</v>
      </c>
      <c r="B51" s="206" t="s">
        <v>147</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43" customFormat="1" ht="31.5" x14ac:dyDescent="0.25">
      <c r="A52" s="205" t="s">
        <v>146</v>
      </c>
      <c r="B52" s="206" t="s">
        <v>145</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43" customFormat="1" x14ac:dyDescent="0.25">
      <c r="A53" s="205" t="s">
        <v>144</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43" customFormat="1" x14ac:dyDescent="0.25">
      <c r="A54" s="205" t="s">
        <v>142</v>
      </c>
      <c r="B54" s="206" t="s">
        <v>552</v>
      </c>
      <c r="C54" s="204">
        <v>1</v>
      </c>
      <c r="D54" s="204">
        <v>1</v>
      </c>
      <c r="E54" s="204"/>
      <c r="F54" s="204"/>
      <c r="G54" s="204">
        <v>0</v>
      </c>
      <c r="H54" s="204">
        <v>0</v>
      </c>
      <c r="I54" s="204"/>
      <c r="J54" s="204">
        <v>1</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1</v>
      </c>
    </row>
    <row r="55" spans="1:29" s="243" customFormat="1" x14ac:dyDescent="0.25">
      <c r="A55" s="205" t="s">
        <v>563</v>
      </c>
      <c r="B55" s="206" t="s">
        <v>553</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43" customFormat="1" x14ac:dyDescent="0.25">
      <c r="A56" s="205" t="s">
        <v>564</v>
      </c>
      <c r="B56" s="206" t="s">
        <v>554</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43" customFormat="1" x14ac:dyDescent="0.25">
      <c r="A57" s="205" t="s">
        <v>565</v>
      </c>
      <c r="B57" s="206" t="s">
        <v>556</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43" customFormat="1" x14ac:dyDescent="0.25">
      <c r="A58" s="205" t="s">
        <v>566</v>
      </c>
      <c r="B58" s="206" t="s">
        <v>558</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row>
    <row r="59" spans="1:29" s="243" customFormat="1" x14ac:dyDescent="0.25">
      <c r="A59" s="205" t="s">
        <v>567</v>
      </c>
      <c r="B59" s="206" t="s">
        <v>560</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43" customFormat="1" x14ac:dyDescent="0.25">
      <c r="A60" s="205" t="s">
        <v>568</v>
      </c>
      <c r="B60" s="206" t="s">
        <v>562</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43" customFormat="1" ht="35.450000000000003" customHeight="1" x14ac:dyDescent="0.25">
      <c r="A61" s="202" t="s">
        <v>60</v>
      </c>
      <c r="B61" s="203" t="s">
        <v>141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43" customFormat="1" x14ac:dyDescent="0.25">
      <c r="A62" s="205" t="s">
        <v>140</v>
      </c>
      <c r="B62" s="206" t="s">
        <v>139</v>
      </c>
      <c r="C62" s="204">
        <v>0.38532499999999997</v>
      </c>
      <c r="D62" s="204">
        <v>0.38532499999999997</v>
      </c>
      <c r="E62" s="204"/>
      <c r="F62" s="204"/>
      <c r="G62" s="204">
        <v>0</v>
      </c>
      <c r="H62" s="204">
        <v>0</v>
      </c>
      <c r="I62" s="204"/>
      <c r="J62" s="204">
        <v>0.38532499999999997</v>
      </c>
      <c r="K62" s="204"/>
      <c r="L62" s="204">
        <v>0</v>
      </c>
      <c r="M62" s="204"/>
      <c r="N62" s="204">
        <v>0</v>
      </c>
      <c r="O62" s="204"/>
      <c r="P62" s="204">
        <v>0</v>
      </c>
      <c r="Q62" s="204"/>
      <c r="R62" s="204">
        <v>0</v>
      </c>
      <c r="S62" s="204"/>
      <c r="T62" s="204">
        <v>0</v>
      </c>
      <c r="U62" s="204"/>
      <c r="V62" s="204">
        <v>0</v>
      </c>
      <c r="W62" s="204"/>
      <c r="X62" s="204">
        <v>0</v>
      </c>
      <c r="Y62" s="204"/>
      <c r="Z62" s="204">
        <v>0</v>
      </c>
      <c r="AA62" s="204"/>
      <c r="AB62" s="204">
        <v>0</v>
      </c>
      <c r="AC62" s="204">
        <v>0.38532499999999997</v>
      </c>
    </row>
    <row r="63" spans="1:29" s="243" customFormat="1" x14ac:dyDescent="0.25">
      <c r="A63" s="205" t="s">
        <v>138</v>
      </c>
      <c r="B63" s="208" t="s">
        <v>132</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43" customFormat="1" x14ac:dyDescent="0.25">
      <c r="A64" s="205" t="s">
        <v>137</v>
      </c>
      <c r="B64" s="206" t="s">
        <v>131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43" customFormat="1" x14ac:dyDescent="0.25">
      <c r="A65" s="205" t="s">
        <v>136</v>
      </c>
      <c r="B65" s="208" t="s">
        <v>130</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43" customFormat="1" x14ac:dyDescent="0.25">
      <c r="A66" s="205" t="s">
        <v>135</v>
      </c>
      <c r="B66" s="208" t="s">
        <v>129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43" customFormat="1" x14ac:dyDescent="0.25">
      <c r="A67" s="205" t="s">
        <v>134</v>
      </c>
      <c r="B67" s="208" t="s">
        <v>569</v>
      </c>
      <c r="C67" s="204"/>
      <c r="D67" s="204"/>
      <c r="E67" s="204"/>
      <c r="F67" s="204"/>
      <c r="G67" s="204">
        <v>0</v>
      </c>
      <c r="H67" s="204">
        <v>0</v>
      </c>
      <c r="I67" s="204"/>
      <c r="J67" s="204">
        <v>1</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1</v>
      </c>
    </row>
    <row r="68" spans="1:29" s="243" customFormat="1" x14ac:dyDescent="0.25">
      <c r="A68" s="205" t="s">
        <v>570</v>
      </c>
      <c r="B68" s="208" t="s">
        <v>571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43" customFormat="1" x14ac:dyDescent="0.25">
      <c r="A69" s="205" t="s">
        <v>572</v>
      </c>
      <c r="B69" s="208" t="s">
        <v>573</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43" customFormat="1" x14ac:dyDescent="0.25">
      <c r="A70" s="205" t="s">
        <v>574</v>
      </c>
      <c r="B70" s="208" t="s">
        <v>575</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43" customFormat="1" x14ac:dyDescent="0.25">
      <c r="A71" s="205" t="s">
        <v>576</v>
      </c>
      <c r="B71" s="208" t="s">
        <v>577</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s="243" customFormat="1" x14ac:dyDescent="0.25">
      <c r="A72" s="205" t="s">
        <v>578</v>
      </c>
      <c r="B72" s="208" t="s">
        <v>579</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43" customFormat="1" x14ac:dyDescent="0.25">
      <c r="A73" s="205" t="s">
        <v>580</v>
      </c>
      <c r="B73" s="208" t="s">
        <v>581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43" customFormat="1" ht="36.75" customHeight="1" x14ac:dyDescent="0.25">
      <c r="A74" s="202" t="s">
        <v>59</v>
      </c>
      <c r="B74" s="209" t="s">
        <v>228</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43" customFormat="1" x14ac:dyDescent="0.25">
      <c r="A75" s="202" t="s">
        <v>57</v>
      </c>
      <c r="B75" s="203" t="s">
        <v>133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43" customFormat="1" ht="45" customHeight="1" x14ac:dyDescent="0.25">
      <c r="A76" s="205" t="s">
        <v>223</v>
      </c>
      <c r="B76" s="206" t="s">
        <v>551</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43" customFormat="1" ht="39.75" customHeight="1" x14ac:dyDescent="0.25">
      <c r="A77" s="205" t="s">
        <v>224</v>
      </c>
      <c r="B77" s="208" t="s">
        <v>549</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43" customFormat="1" x14ac:dyDescent="0.25">
      <c r="A78" s="205" t="s">
        <v>225</v>
      </c>
      <c r="B78" s="208" t="s">
        <v>149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43" customFormat="1" x14ac:dyDescent="0.25">
      <c r="A79" s="205" t="s">
        <v>226</v>
      </c>
      <c r="B79" s="206" t="s">
        <v>582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43" customFormat="1" x14ac:dyDescent="0.25">
      <c r="A80" s="205" t="s">
        <v>227</v>
      </c>
      <c r="B80" s="206" t="s">
        <v>552</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43" customFormat="1" x14ac:dyDescent="0.25">
      <c r="A81" s="205" t="s">
        <v>583</v>
      </c>
      <c r="B81" s="206" t="s">
        <v>553</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43" customFormat="1" x14ac:dyDescent="0.25">
      <c r="A82" s="205" t="s">
        <v>584</v>
      </c>
      <c r="B82" s="206" t="s">
        <v>554</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43" customFormat="1" x14ac:dyDescent="0.25">
      <c r="A83" s="205" t="s">
        <v>585</v>
      </c>
      <c r="B83" s="206" t="s">
        <v>556</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43" customFormat="1" x14ac:dyDescent="0.25">
      <c r="A84" s="205" t="s">
        <v>586</v>
      </c>
      <c r="B84" s="206" t="s">
        <v>558</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43" customFormat="1" x14ac:dyDescent="0.25">
      <c r="A85" s="205" t="s">
        <v>587</v>
      </c>
      <c r="B85" s="206" t="s">
        <v>560</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43" customFormat="1" x14ac:dyDescent="0.25">
      <c r="A86" s="205" t="s">
        <v>588</v>
      </c>
      <c r="B86" s="206" t="s">
        <v>562</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M_NS3300.VL.0078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5"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5" customFormat="1" x14ac:dyDescent="0.25">
      <c r="A21" s="394" t="s">
        <v>521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5" customFormat="1" ht="58.7" customHeight="1" x14ac:dyDescent="0.25">
      <c r="A22" s="395" t="s">
        <v>53</v>
      </c>
      <c r="B22" s="398" t="s">
        <v>25</v>
      </c>
      <c r="C22" s="395" t="s">
        <v>52</v>
      </c>
      <c r="D22" s="395" t="s">
        <v>51</v>
      </c>
      <c r="E22" s="401" t="s">
        <v>532</v>
      </c>
      <c r="F22" s="402"/>
      <c r="G22" s="402"/>
      <c r="H22" s="402"/>
      <c r="I22" s="402"/>
      <c r="J22" s="402"/>
      <c r="K22" s="402"/>
      <c r="L22" s="403"/>
      <c r="M22" s="395" t="s">
        <v>50</v>
      </c>
      <c r="N22" s="395" t="s">
        <v>49</v>
      </c>
      <c r="O22" s="395" t="s">
        <v>48</v>
      </c>
      <c r="P22" s="404" t="s">
        <v>258</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5" customFormat="1" ht="64.5" customHeight="1" x14ac:dyDescent="0.25">
      <c r="A23" s="396"/>
      <c r="B23" s="399"/>
      <c r="C23" s="396"/>
      <c r="D23" s="396"/>
      <c r="E23" s="410" t="s">
        <v>24</v>
      </c>
      <c r="F23" s="412" t="s">
        <v>132</v>
      </c>
      <c r="G23" s="412" t="s">
        <v>131</v>
      </c>
      <c r="H23" s="412" t="s">
        <v>130</v>
      </c>
      <c r="I23" s="416" t="s">
        <v>442</v>
      </c>
      <c r="J23" s="416" t="s">
        <v>443</v>
      </c>
      <c r="K23" s="416" t="s">
        <v>444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5"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7" t="s">
        <v>14</v>
      </c>
      <c r="AG24" s="177" t="s">
        <v>13</v>
      </c>
      <c r="AH24" s="178" t="s">
        <v>3</v>
      </c>
      <c r="AI24" s="178" t="s">
        <v>12</v>
      </c>
      <c r="AJ24" s="397"/>
      <c r="AK24" s="397"/>
      <c r="AL24" s="397"/>
      <c r="AM24" s="397"/>
      <c r="AN24" s="397"/>
      <c r="AO24" s="397"/>
      <c r="AP24" s="397"/>
      <c r="AQ24" s="407"/>
      <c r="AR24" s="404"/>
      <c r="AS24" s="404"/>
      <c r="AT24" s="404"/>
      <c r="AU24" s="404"/>
      <c r="AV24" s="40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92" t="str">
        <f>'1. паспорт местоположение'!A5:C5</f>
        <v>Год раскрытия информации: 2023 год</v>
      </c>
      <c r="B5" s="392"/>
      <c r="C5" s="75"/>
      <c r="D5" s="75"/>
      <c r="E5" s="75"/>
      <c r="F5" s="75"/>
      <c r="G5" s="75"/>
      <c r="H5" s="75"/>
    </row>
    <row r="6" spans="1:8" ht="18.75" x14ac:dyDescent="0.3">
      <c r="A6" s="182"/>
      <c r="B6" s="182"/>
      <c r="C6" s="182"/>
      <c r="D6" s="182"/>
      <c r="E6" s="182"/>
      <c r="F6" s="182"/>
      <c r="G6" s="182"/>
      <c r="H6" s="182"/>
    </row>
    <row r="7" spans="1:8" ht="18.75" x14ac:dyDescent="0.25">
      <c r="A7" s="257" t="s">
        <v>10</v>
      </c>
      <c r="B7" s="257"/>
      <c r="C7" s="181"/>
      <c r="D7" s="181"/>
      <c r="E7" s="181"/>
      <c r="F7" s="181"/>
      <c r="G7" s="181"/>
      <c r="H7" s="181"/>
    </row>
    <row r="8" spans="1:8" ht="18.75" x14ac:dyDescent="0.25">
      <c r="A8" s="181"/>
      <c r="B8" s="181"/>
      <c r="C8" s="181"/>
      <c r="D8" s="181"/>
      <c r="E8" s="181"/>
      <c r="F8" s="181"/>
      <c r="G8" s="181"/>
      <c r="H8" s="181"/>
    </row>
    <row r="9" spans="1:8" x14ac:dyDescent="0.25">
      <c r="A9" s="258" t="str">
        <f>'1. паспорт местоположение'!A9:C9</f>
        <v>АО "Россети Тюмень"</v>
      </c>
      <c r="B9" s="258"/>
      <c r="C9" s="179"/>
      <c r="D9" s="179"/>
      <c r="E9" s="179"/>
      <c r="F9" s="179"/>
      <c r="G9" s="179"/>
      <c r="H9" s="179"/>
    </row>
    <row r="10" spans="1:8" x14ac:dyDescent="0.25">
      <c r="A10" s="254" t="s">
        <v>9</v>
      </c>
      <c r="B10" s="25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0" t="str">
        <f>'1. паспорт местоположение'!A12:C12</f>
        <v>M_NS3300.VL.0078</v>
      </c>
      <c r="B12" s="260"/>
      <c r="C12" s="179"/>
      <c r="D12" s="179"/>
      <c r="E12" s="179"/>
      <c r="F12" s="179"/>
      <c r="G12" s="179"/>
      <c r="H12" s="179"/>
    </row>
    <row r="13" spans="1:8" x14ac:dyDescent="0.25">
      <c r="A13" s="254" t="s">
        <v>8</v>
      </c>
      <c r="B13" s="254"/>
      <c r="C13" s="180"/>
      <c r="D13" s="180"/>
      <c r="E13" s="180"/>
      <c r="F13" s="180"/>
      <c r="G13" s="180"/>
      <c r="H13" s="180"/>
    </row>
    <row r="14" spans="1:8" ht="18.75" x14ac:dyDescent="0.25">
      <c r="A14" s="10"/>
      <c r="B14" s="10"/>
      <c r="C14" s="10"/>
      <c r="D14" s="10"/>
      <c r="E14" s="10"/>
      <c r="F14" s="10"/>
      <c r="G14" s="10"/>
      <c r="H14" s="10"/>
    </row>
    <row r="15" spans="1:8" ht="66.75" customHeight="1" x14ac:dyDescent="0.25">
      <c r="A15" s="260"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0"/>
      <c r="C15" s="179"/>
      <c r="D15" s="179"/>
      <c r="E15" s="179"/>
      <c r="F15" s="179"/>
      <c r="G15" s="179"/>
      <c r="H15" s="179"/>
    </row>
    <row r="16" spans="1:8" x14ac:dyDescent="0.25">
      <c r="A16" s="254" t="s">
        <v>7</v>
      </c>
      <c r="B16" s="254"/>
      <c r="C16" s="180"/>
      <c r="D16" s="180"/>
      <c r="E16" s="180"/>
      <c r="F16" s="180"/>
      <c r="G16" s="180"/>
      <c r="H16" s="180"/>
    </row>
    <row r="17" spans="1:2" x14ac:dyDescent="0.25">
      <c r="B17" s="148"/>
    </row>
    <row r="18" spans="1:2" ht="33.75" customHeight="1" x14ac:dyDescent="0.25">
      <c r="A18" s="422" t="s">
        <v>522</v>
      </c>
      <c r="B18" s="423"/>
    </row>
    <row r="19" spans="1:2" x14ac:dyDescent="0.25">
      <c r="B19" s="47"/>
    </row>
    <row r="20" spans="1:2" ht="16.5" thickBot="1" x14ac:dyDescent="0.3">
      <c r="B20" s="149"/>
    </row>
    <row r="21" spans="1:2" ht="66.75" customHeight="1" thickBot="1" x14ac:dyDescent="0.3">
      <c r="A21" s="150" t="s">
        <v>393</v>
      </c>
      <c r="B21" s="223"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50" t="s">
        <v>394</v>
      </c>
      <c r="B22" s="151" t="str">
        <f>'1. паспорт местоположение'!C27</f>
        <v>Тюменский район</v>
      </c>
    </row>
    <row r="23" spans="1:2" ht="16.5" thickBot="1" x14ac:dyDescent="0.3">
      <c r="A23" s="150" t="s">
        <v>360</v>
      </c>
      <c r="B23" s="152" t="s">
        <v>608</v>
      </c>
    </row>
    <row r="24" spans="1:2" ht="16.5" thickBot="1" x14ac:dyDescent="0.3">
      <c r="A24" s="150" t="s">
        <v>395</v>
      </c>
      <c r="B24" s="152" t="str">
        <f>'3.3 паспорт описание'!C24</f>
        <v>прибор коммерческого учета 1 шт.</v>
      </c>
    </row>
    <row r="25" spans="1:2" ht="16.5" thickBot="1" x14ac:dyDescent="0.3">
      <c r="A25" s="153" t="s">
        <v>396</v>
      </c>
      <c r="B25" s="151">
        <f>'3.3 паспорт описание'!C29</f>
        <v>2023</v>
      </c>
    </row>
    <row r="26" spans="1:2" ht="16.5" thickBot="1" x14ac:dyDescent="0.3">
      <c r="A26" s="154" t="s">
        <v>397</v>
      </c>
      <c r="B26" s="155" t="str">
        <f>'3.3 паспорт описание'!C30</f>
        <v>З</v>
      </c>
    </row>
    <row r="27" spans="1:2" ht="29.25" thickBot="1" x14ac:dyDescent="0.3">
      <c r="A27" s="162" t="s">
        <v>614</v>
      </c>
      <c r="B27" s="241">
        <f>'6.2. Паспорт фин осв ввод'!D24</f>
        <v>0.46238999999999997</v>
      </c>
    </row>
    <row r="28" spans="1:2" ht="16.5" thickBot="1" x14ac:dyDescent="0.3">
      <c r="A28" s="157" t="s">
        <v>398</v>
      </c>
      <c r="B28" s="157" t="s">
        <v>609</v>
      </c>
    </row>
    <row r="29" spans="1:2" ht="29.25" thickBot="1" x14ac:dyDescent="0.3">
      <c r="A29" s="163" t="s">
        <v>399</v>
      </c>
      <c r="B29" s="224" t="s">
        <v>386</v>
      </c>
    </row>
    <row r="30" spans="1:2" ht="29.25" thickBot="1" x14ac:dyDescent="0.3">
      <c r="A30" s="163" t="s">
        <v>400</v>
      </c>
      <c r="B30" s="224" t="s">
        <v>386</v>
      </c>
    </row>
    <row r="31" spans="1:2" ht="16.5" thickBot="1" x14ac:dyDescent="0.3">
      <c r="A31" s="157" t="s">
        <v>401</v>
      </c>
      <c r="B31" s="224" t="s">
        <v>386</v>
      </c>
    </row>
    <row r="32" spans="1:2" ht="29.25" thickBot="1" x14ac:dyDescent="0.3">
      <c r="A32" s="163" t="s">
        <v>402</v>
      </c>
      <c r="B32" s="224" t="s">
        <v>386</v>
      </c>
    </row>
    <row r="33" spans="1:2" ht="16.5" thickBot="1" x14ac:dyDescent="0.3">
      <c r="A33" s="157" t="s">
        <v>403</v>
      </c>
      <c r="B33" s="224" t="s">
        <v>386</v>
      </c>
    </row>
    <row r="34" spans="1:2" ht="16.5" thickBot="1" x14ac:dyDescent="0.3">
      <c r="A34" s="157" t="s">
        <v>404</v>
      </c>
      <c r="B34" s="225" t="s">
        <v>386</v>
      </c>
    </row>
    <row r="35" spans="1:2" ht="16.5" thickBot="1" x14ac:dyDescent="0.3">
      <c r="A35" s="157" t="s">
        <v>405</v>
      </c>
      <c r="B35" s="224" t="s">
        <v>386</v>
      </c>
    </row>
    <row r="36" spans="1:2" ht="16.5" thickBot="1" x14ac:dyDescent="0.3">
      <c r="A36" s="157" t="s">
        <v>406</v>
      </c>
      <c r="B36" s="226" t="s">
        <v>386</v>
      </c>
    </row>
    <row r="37" spans="1:2" ht="29.25" thickBot="1" x14ac:dyDescent="0.3">
      <c r="A37" s="163" t="s">
        <v>407</v>
      </c>
      <c r="B37" s="224" t="s">
        <v>386</v>
      </c>
    </row>
    <row r="38" spans="1:2" ht="16.5" thickBot="1" x14ac:dyDescent="0.3">
      <c r="A38" s="157" t="s">
        <v>403</v>
      </c>
      <c r="B38" s="224" t="s">
        <v>386</v>
      </c>
    </row>
    <row r="39" spans="1:2" ht="16.5" thickBot="1" x14ac:dyDescent="0.3">
      <c r="A39" s="157" t="s">
        <v>404</v>
      </c>
      <c r="B39" s="224" t="s">
        <v>386</v>
      </c>
    </row>
    <row r="40" spans="1:2" ht="16.5" thickBot="1" x14ac:dyDescent="0.3">
      <c r="A40" s="157" t="s">
        <v>405</v>
      </c>
      <c r="B40" s="224" t="s">
        <v>386</v>
      </c>
    </row>
    <row r="41" spans="1:2" ht="16.5" thickBot="1" x14ac:dyDescent="0.3">
      <c r="A41" s="157" t="s">
        <v>406</v>
      </c>
      <c r="B41" s="224" t="s">
        <v>386</v>
      </c>
    </row>
    <row r="42" spans="1:2" ht="29.25" thickBot="1" x14ac:dyDescent="0.3">
      <c r="A42" s="163" t="s">
        <v>408</v>
      </c>
      <c r="B42" s="224" t="s">
        <v>386</v>
      </c>
    </row>
    <row r="43" spans="1:2" ht="16.5" thickBot="1" x14ac:dyDescent="0.3">
      <c r="A43" s="157" t="s">
        <v>403</v>
      </c>
      <c r="B43" s="224" t="s">
        <v>386</v>
      </c>
    </row>
    <row r="44" spans="1:2" ht="16.5" thickBot="1" x14ac:dyDescent="0.3">
      <c r="A44" s="157" t="s">
        <v>404</v>
      </c>
      <c r="B44" s="157" t="s">
        <v>386</v>
      </c>
    </row>
    <row r="45" spans="1:2" ht="16.5" thickBot="1" x14ac:dyDescent="0.3">
      <c r="A45" s="157" t="s">
        <v>405</v>
      </c>
      <c r="B45" s="157" t="s">
        <v>386</v>
      </c>
    </row>
    <row r="46" spans="1:2" ht="16.5" thickBot="1" x14ac:dyDescent="0.3">
      <c r="A46" s="157" t="s">
        <v>406</v>
      </c>
      <c r="B46" s="157" t="s">
        <v>386</v>
      </c>
    </row>
    <row r="47" spans="1:2" ht="29.25" thickBot="1" x14ac:dyDescent="0.3">
      <c r="A47" s="156" t="s">
        <v>409</v>
      </c>
      <c r="B47" s="157" t="s">
        <v>610</v>
      </c>
    </row>
    <row r="48" spans="1:2" ht="16.5" thickBot="1" x14ac:dyDescent="0.3">
      <c r="A48" s="158" t="s">
        <v>401</v>
      </c>
      <c r="B48" s="164" t="s">
        <v>386</v>
      </c>
    </row>
    <row r="49" spans="1:2" ht="16.5" thickBot="1" x14ac:dyDescent="0.3">
      <c r="A49" s="158" t="s">
        <v>410</v>
      </c>
      <c r="B49" s="164" t="s">
        <v>386</v>
      </c>
    </row>
    <row r="50" spans="1:2" ht="16.5" thickBot="1" x14ac:dyDescent="0.3">
      <c r="A50" s="158" t="s">
        <v>411</v>
      </c>
      <c r="B50" s="164" t="s">
        <v>386</v>
      </c>
    </row>
    <row r="51" spans="1:2" ht="16.5" thickBot="1" x14ac:dyDescent="0.3">
      <c r="A51" s="158" t="s">
        <v>412</v>
      </c>
      <c r="B51" s="164" t="s">
        <v>386</v>
      </c>
    </row>
    <row r="52" spans="1:2" ht="16.5" thickBot="1" x14ac:dyDescent="0.3">
      <c r="A52" s="153" t="s">
        <v>413</v>
      </c>
      <c r="B52" s="165" t="s">
        <v>386</v>
      </c>
    </row>
    <row r="53" spans="1:2" ht="16.5" thickBot="1" x14ac:dyDescent="0.3">
      <c r="A53" s="153" t="s">
        <v>414</v>
      </c>
      <c r="B53" s="165" t="s">
        <v>386</v>
      </c>
    </row>
    <row r="54" spans="1:2" ht="16.5" thickBot="1" x14ac:dyDescent="0.3">
      <c r="A54" s="153" t="s">
        <v>415</v>
      </c>
      <c r="B54" s="165" t="s">
        <v>386</v>
      </c>
    </row>
    <row r="55" spans="1:2" ht="16.5" thickBot="1" x14ac:dyDescent="0.3">
      <c r="A55" s="154" t="s">
        <v>416</v>
      </c>
      <c r="B55" s="155" t="s">
        <v>386</v>
      </c>
    </row>
    <row r="56" spans="1:2" ht="15.75" customHeight="1" x14ac:dyDescent="0.25">
      <c r="A56" s="156" t="s">
        <v>417</v>
      </c>
      <c r="B56" s="227"/>
    </row>
    <row r="57" spans="1:2" x14ac:dyDescent="0.25">
      <c r="A57" s="160" t="s">
        <v>418</v>
      </c>
      <c r="B57" s="160" t="s">
        <v>617</v>
      </c>
    </row>
    <row r="58" spans="1:2" x14ac:dyDescent="0.25">
      <c r="A58" s="160" t="s">
        <v>419</v>
      </c>
      <c r="B58" s="160" t="s">
        <v>386</v>
      </c>
    </row>
    <row r="59" spans="1:2" x14ac:dyDescent="0.25">
      <c r="A59" s="160" t="s">
        <v>420</v>
      </c>
      <c r="B59" s="160" t="s">
        <v>386</v>
      </c>
    </row>
    <row r="60" spans="1:2" x14ac:dyDescent="0.25">
      <c r="A60" s="160" t="s">
        <v>421</v>
      </c>
      <c r="B60" s="160" t="s">
        <v>386</v>
      </c>
    </row>
    <row r="61" spans="1:2" ht="16.5" thickBot="1" x14ac:dyDescent="0.3">
      <c r="A61" s="161" t="s">
        <v>422</v>
      </c>
      <c r="B61" s="161" t="s">
        <v>386</v>
      </c>
    </row>
    <row r="62" spans="1:2" ht="30.75" thickBot="1" x14ac:dyDescent="0.3">
      <c r="A62" s="158" t="s">
        <v>423</v>
      </c>
      <c r="B62" s="161" t="s">
        <v>595</v>
      </c>
    </row>
    <row r="63" spans="1:2" ht="29.25" thickBot="1" x14ac:dyDescent="0.3">
      <c r="A63" s="153" t="s">
        <v>424</v>
      </c>
      <c r="B63" s="157" t="s">
        <v>610</v>
      </c>
    </row>
    <row r="64" spans="1:2" ht="16.5" thickBot="1" x14ac:dyDescent="0.3">
      <c r="A64" s="158" t="s">
        <v>401</v>
      </c>
      <c r="B64" s="166" t="s">
        <v>386</v>
      </c>
    </row>
    <row r="65" spans="1:2" ht="16.5" thickBot="1" x14ac:dyDescent="0.3">
      <c r="A65" s="158" t="s">
        <v>425</v>
      </c>
      <c r="B65" s="159" t="s">
        <v>386</v>
      </c>
    </row>
    <row r="66" spans="1:2" ht="16.5" thickBot="1" x14ac:dyDescent="0.3">
      <c r="A66" s="158" t="s">
        <v>426</v>
      </c>
      <c r="B66" s="166" t="s">
        <v>386</v>
      </c>
    </row>
    <row r="67" spans="1:2" ht="16.5" thickBot="1" x14ac:dyDescent="0.3">
      <c r="A67" s="167" t="s">
        <v>427</v>
      </c>
      <c r="B67" s="157" t="s">
        <v>615</v>
      </c>
    </row>
    <row r="68" spans="1:2" ht="16.5" thickBot="1" x14ac:dyDescent="0.3">
      <c r="A68" s="153" t="s">
        <v>428</v>
      </c>
      <c r="B68" s="157"/>
    </row>
    <row r="69" spans="1:2" ht="16.5" thickBot="1" x14ac:dyDescent="0.3">
      <c r="A69" s="160" t="s">
        <v>429</v>
      </c>
      <c r="B69" s="242">
        <f>'6.1. Паспорт сетевой график'!H43</f>
        <v>45227</v>
      </c>
    </row>
    <row r="70" spans="1:2" ht="16.5" thickBot="1" x14ac:dyDescent="0.3">
      <c r="A70" s="160" t="s">
        <v>430</v>
      </c>
      <c r="B70" s="168" t="s">
        <v>386</v>
      </c>
    </row>
    <row r="71" spans="1:2" ht="16.5" thickBot="1" x14ac:dyDescent="0.3">
      <c r="A71" s="160" t="s">
        <v>431</v>
      </c>
      <c r="B71" s="168" t="s">
        <v>386</v>
      </c>
    </row>
    <row r="72" spans="1:2" ht="29.25" thickBot="1" x14ac:dyDescent="0.3">
      <c r="A72" s="169" t="s">
        <v>432</v>
      </c>
      <c r="B72" s="166" t="s">
        <v>611</v>
      </c>
    </row>
    <row r="73" spans="1:2" ht="28.5" customHeight="1" x14ac:dyDescent="0.25">
      <c r="A73" s="156" t="s">
        <v>433</v>
      </c>
      <c r="B73" s="419" t="s">
        <v>612</v>
      </c>
    </row>
    <row r="74" spans="1:2" x14ac:dyDescent="0.25">
      <c r="A74" s="160" t="s">
        <v>434</v>
      </c>
      <c r="B74" s="420"/>
    </row>
    <row r="75" spans="1:2" x14ac:dyDescent="0.25">
      <c r="A75" s="160" t="s">
        <v>435</v>
      </c>
      <c r="B75" s="420"/>
    </row>
    <row r="76" spans="1:2" x14ac:dyDescent="0.25">
      <c r="A76" s="160" t="s">
        <v>436</v>
      </c>
      <c r="B76" s="420"/>
    </row>
    <row r="77" spans="1:2" x14ac:dyDescent="0.25">
      <c r="A77" s="160" t="s">
        <v>437</v>
      </c>
      <c r="B77" s="420"/>
    </row>
    <row r="78" spans="1:2" ht="16.5" thickBot="1" x14ac:dyDescent="0.3">
      <c r="A78" s="170" t="s">
        <v>438</v>
      </c>
      <c r="B78" s="42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2023-04-18T07:54:21Z</dcterms:modified>
</cp:coreProperties>
</file>